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CE PEDRO RIZZI\"/>
    </mc:Choice>
  </mc:AlternateContent>
  <xr:revisionPtr revIDLastSave="0" documentId="13_ncr:1_{1A8C20DB-913F-4A91-ABC5-43F6F4E54936}" xr6:coauthVersionLast="47" xr6:coauthVersionMax="47" xr10:uidLastSave="{00000000-0000-0000-0000-000000000000}"/>
  <bookViews>
    <workbookView xWindow="28680" yWindow="-120" windowWidth="24240" windowHeight="13020" activeTab="3" xr2:uid="{00000000-000D-0000-FFFF-FFFF00000000}"/>
  </bookViews>
  <sheets>
    <sheet name="Cronograma" sheetId="2" r:id="rId1"/>
    <sheet name="DEMONS BDI" sheetId="3" r:id="rId2"/>
    <sheet name="COMP BDI" sheetId="4" r:id="rId3"/>
    <sheet name="Orçamento Sintético" sheetId="1" r:id="rId4"/>
  </sheets>
  <definedNames>
    <definedName name="_xlnm.Print_Area" localSheetId="0">Cronograma!$A$1:$J$42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4" i="2" l="1"/>
  <c r="H22" i="2"/>
  <c r="G14" i="2"/>
  <c r="C22" i="2"/>
  <c r="I37" i="1"/>
  <c r="I42" i="1"/>
  <c r="I41" i="1"/>
  <c r="I58" i="1"/>
  <c r="I56" i="1"/>
  <c r="I51" i="1"/>
  <c r="I50" i="1"/>
  <c r="I61" i="1"/>
  <c r="I80" i="1"/>
  <c r="I79" i="1"/>
  <c r="I157" i="1"/>
  <c r="C24" i="2"/>
  <c r="C26" i="2"/>
  <c r="C28" i="2"/>
  <c r="H28" i="2" s="1"/>
  <c r="J28" i="2" s="1"/>
  <c r="C30" i="2"/>
  <c r="C32" i="2"/>
  <c r="H34" i="2"/>
  <c r="B17" i="4"/>
  <c r="C24" i="3" s="1"/>
  <c r="C23" i="3"/>
  <c r="C18" i="3"/>
  <c r="C17" i="3"/>
  <c r="C20" i="3" s="1"/>
  <c r="C16" i="3"/>
  <c r="C13" i="3"/>
  <c r="C12" i="3"/>
  <c r="C14" i="3" s="1"/>
  <c r="C10" i="3"/>
  <c r="C8" i="3"/>
  <c r="J33" i="2"/>
  <c r="H32" i="2"/>
  <c r="J31" i="2"/>
  <c r="J29" i="2"/>
  <c r="J27" i="2"/>
  <c r="F26" i="2"/>
  <c r="J25" i="2"/>
  <c r="J23" i="2"/>
  <c r="J21" i="2"/>
  <c r="J19" i="2"/>
  <c r="J17" i="2"/>
  <c r="J15" i="2"/>
  <c r="J13" i="2"/>
  <c r="J11" i="2"/>
  <c r="J9" i="2"/>
  <c r="J7" i="2"/>
  <c r="G34" i="2" l="1"/>
  <c r="F30" i="2"/>
  <c r="G24" i="2"/>
  <c r="E26" i="2"/>
  <c r="H24" i="2"/>
  <c r="G26" i="2"/>
  <c r="G30" i="2"/>
  <c r="E34" i="2"/>
  <c r="H26" i="2"/>
  <c r="H30" i="2"/>
  <c r="F34" i="2"/>
  <c r="G22" i="2"/>
  <c r="J22" i="2" s="1"/>
  <c r="J34" i="2" l="1"/>
  <c r="J24" i="2"/>
  <c r="J26" i="2"/>
  <c r="J30" i="2"/>
  <c r="J32" i="2"/>
  <c r="H191" i="1" l="1"/>
  <c r="I191" i="1" s="1"/>
  <c r="H189" i="1"/>
  <c r="I189" i="1" s="1"/>
  <c r="H188" i="1"/>
  <c r="I188" i="1" s="1"/>
  <c r="H186" i="1"/>
  <c r="I186" i="1" s="1"/>
  <c r="H185" i="1"/>
  <c r="I185" i="1" s="1"/>
  <c r="H182" i="1"/>
  <c r="I182" i="1" s="1"/>
  <c r="H181" i="1"/>
  <c r="I181" i="1" s="1"/>
  <c r="H179" i="1"/>
  <c r="I179" i="1" s="1"/>
  <c r="H177" i="1"/>
  <c r="I177" i="1" s="1"/>
  <c r="H176" i="1"/>
  <c r="I176" i="1" s="1"/>
  <c r="H175" i="1"/>
  <c r="I175" i="1" s="1"/>
  <c r="H174" i="1"/>
  <c r="I174" i="1" s="1"/>
  <c r="H173" i="1"/>
  <c r="I173" i="1" s="1"/>
  <c r="I170" i="1"/>
  <c r="H170" i="1"/>
  <c r="H169" i="1"/>
  <c r="I169" i="1" s="1"/>
  <c r="H168" i="1"/>
  <c r="I168" i="1" s="1"/>
  <c r="H166" i="1"/>
  <c r="I166" i="1" s="1"/>
  <c r="H165" i="1"/>
  <c r="I165" i="1" s="1"/>
  <c r="H164" i="1"/>
  <c r="I164" i="1" s="1"/>
  <c r="H163" i="1"/>
  <c r="I163" i="1" s="1"/>
  <c r="H159" i="1"/>
  <c r="I159" i="1" s="1"/>
  <c r="H158" i="1"/>
  <c r="I158" i="1" s="1"/>
  <c r="H156" i="1"/>
  <c r="I156" i="1" s="1"/>
  <c r="H154" i="1"/>
  <c r="I154" i="1" s="1"/>
  <c r="H153" i="1"/>
  <c r="I153" i="1" s="1"/>
  <c r="H152" i="1"/>
  <c r="I152" i="1" s="1"/>
  <c r="I151" i="1"/>
  <c r="H151" i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I143" i="1"/>
  <c r="H143" i="1"/>
  <c r="H142" i="1"/>
  <c r="I142" i="1" s="1"/>
  <c r="H141" i="1"/>
  <c r="I141" i="1" s="1"/>
  <c r="H140" i="1"/>
  <c r="I140" i="1" s="1"/>
  <c r="I139" i="1"/>
  <c r="H139" i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I131" i="1"/>
  <c r="H131" i="1"/>
  <c r="H130" i="1"/>
  <c r="I130" i="1" s="1"/>
  <c r="H129" i="1"/>
  <c r="I129" i="1" s="1"/>
  <c r="H128" i="1"/>
  <c r="I128" i="1" s="1"/>
  <c r="I127" i="1"/>
  <c r="H127" i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I119" i="1"/>
  <c r="H119" i="1"/>
  <c r="H118" i="1"/>
  <c r="I118" i="1" s="1"/>
  <c r="H117" i="1"/>
  <c r="I117" i="1" s="1"/>
  <c r="H116" i="1"/>
  <c r="I116" i="1" s="1"/>
  <c r="I115" i="1"/>
  <c r="H115" i="1"/>
  <c r="H113" i="1"/>
  <c r="I113" i="1" s="1"/>
  <c r="H112" i="1"/>
  <c r="I112" i="1" s="1"/>
  <c r="I111" i="1"/>
  <c r="H111" i="1"/>
  <c r="H110" i="1"/>
  <c r="I110" i="1" s="1"/>
  <c r="H109" i="1"/>
  <c r="I109" i="1" s="1"/>
  <c r="H108" i="1"/>
  <c r="I108" i="1" s="1"/>
  <c r="I107" i="1"/>
  <c r="H107" i="1"/>
  <c r="H106" i="1"/>
  <c r="I106" i="1" s="1"/>
  <c r="H105" i="1"/>
  <c r="I105" i="1" s="1"/>
  <c r="H102" i="1"/>
  <c r="I102" i="1" s="1"/>
  <c r="H101" i="1"/>
  <c r="I101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6" i="1"/>
  <c r="I86" i="1" s="1"/>
  <c r="H85" i="1"/>
  <c r="I85" i="1" s="1"/>
  <c r="H84" i="1"/>
  <c r="I84" i="1" s="1"/>
  <c r="I83" i="1"/>
  <c r="H83" i="1"/>
  <c r="H82" i="1"/>
  <c r="I82" i="1" s="1"/>
  <c r="H78" i="1"/>
  <c r="I78" i="1" s="1"/>
  <c r="H77" i="1"/>
  <c r="I77" i="1" s="1"/>
  <c r="H76" i="1"/>
  <c r="I76" i="1" s="1"/>
  <c r="H75" i="1"/>
  <c r="I75" i="1" s="1"/>
  <c r="H73" i="1"/>
  <c r="I73" i="1" s="1"/>
  <c r="H72" i="1"/>
  <c r="I72" i="1" s="1"/>
  <c r="H69" i="1"/>
  <c r="I69" i="1" s="1"/>
  <c r="H68" i="1"/>
  <c r="I68" i="1" s="1"/>
  <c r="H66" i="1"/>
  <c r="H64" i="1"/>
  <c r="I64" i="1" s="1"/>
  <c r="H63" i="1"/>
  <c r="I63" i="1" s="1"/>
  <c r="H60" i="1"/>
  <c r="I60" i="1" s="1"/>
  <c r="I59" i="1"/>
  <c r="H59" i="1"/>
  <c r="H57" i="1"/>
  <c r="I57" i="1" s="1"/>
  <c r="I55" i="1"/>
  <c r="H55" i="1"/>
  <c r="H54" i="1"/>
  <c r="I54" i="1" s="1"/>
  <c r="H53" i="1"/>
  <c r="I53" i="1" s="1"/>
  <c r="H52" i="1"/>
  <c r="I52" i="1" s="1"/>
  <c r="H48" i="1"/>
  <c r="I48" i="1" s="1"/>
  <c r="H47" i="1"/>
  <c r="I47" i="1" s="1"/>
  <c r="H46" i="1"/>
  <c r="I46" i="1" s="1"/>
  <c r="H44" i="1"/>
  <c r="I44" i="1" s="1"/>
  <c r="H43" i="1"/>
  <c r="I43" i="1" s="1"/>
  <c r="H40" i="1"/>
  <c r="I40" i="1" s="1"/>
  <c r="I39" i="1"/>
  <c r="H39" i="1"/>
  <c r="H38" i="1"/>
  <c r="I38" i="1" s="1"/>
  <c r="H36" i="1"/>
  <c r="I36" i="1" s="1"/>
  <c r="H35" i="1"/>
  <c r="I35" i="1" s="1"/>
  <c r="H34" i="1"/>
  <c r="I34" i="1" s="1"/>
  <c r="H32" i="1"/>
  <c r="I32" i="1" s="1"/>
  <c r="I31" i="1"/>
  <c r="H31" i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I21" i="1"/>
  <c r="H21" i="1"/>
  <c r="H20" i="1"/>
  <c r="I20" i="1" s="1"/>
  <c r="H19" i="1"/>
  <c r="I19" i="1" s="1"/>
  <c r="H17" i="1"/>
  <c r="I17" i="1" s="1"/>
  <c r="H16" i="1"/>
  <c r="I16" i="1" s="1"/>
  <c r="H14" i="1"/>
  <c r="I14" i="1" s="1"/>
  <c r="H13" i="1"/>
  <c r="I13" i="1" s="1"/>
  <c r="H11" i="1"/>
  <c r="I11" i="1" s="1"/>
  <c r="H10" i="1"/>
  <c r="I10" i="1" s="1"/>
  <c r="I62" i="1" l="1"/>
  <c r="I18" i="1"/>
  <c r="I12" i="1"/>
  <c r="I74" i="1"/>
  <c r="I167" i="1"/>
  <c r="I100" i="1"/>
  <c r="I178" i="1"/>
  <c r="I104" i="1"/>
  <c r="I184" i="1"/>
  <c r="I9" i="1"/>
  <c r="I30" i="1"/>
  <c r="I45" i="1"/>
  <c r="I180" i="1"/>
  <c r="I15" i="1"/>
  <c r="I66" i="1"/>
  <c r="I65" i="1" s="1"/>
  <c r="I172" i="1"/>
  <c r="I190" i="1"/>
  <c r="I87" i="1"/>
  <c r="I23" i="1"/>
  <c r="I33" i="1"/>
  <c r="I71" i="1"/>
  <c r="I67" i="1"/>
  <c r="I81" i="1"/>
  <c r="I155" i="1"/>
  <c r="I187" i="1"/>
  <c r="I114" i="1"/>
  <c r="I162" i="1"/>
  <c r="I183" i="1" l="1"/>
  <c r="C14" i="2"/>
  <c r="C10" i="2"/>
  <c r="I8" i="1"/>
  <c r="I22" i="1"/>
  <c r="I161" i="1"/>
  <c r="I70" i="1"/>
  <c r="I103" i="1"/>
  <c r="C16" i="2"/>
  <c r="I171" i="1"/>
  <c r="C12" i="2" l="1"/>
  <c r="E16" i="2"/>
  <c r="I49" i="1"/>
  <c r="C18" i="2"/>
  <c r="E10" i="2"/>
  <c r="J10" i="2" s="1"/>
  <c r="I160" i="1"/>
  <c r="C8" i="2"/>
  <c r="F14" i="2"/>
  <c r="E14" i="2"/>
  <c r="J14" i="2" l="1"/>
  <c r="H195" i="1"/>
  <c r="J49" i="1" s="1"/>
  <c r="C20" i="2"/>
  <c r="E8" i="2"/>
  <c r="J8" i="2" s="1"/>
  <c r="G18" i="2"/>
  <c r="F18" i="2"/>
  <c r="J18" i="2" s="1"/>
  <c r="E12" i="2"/>
  <c r="J12" i="2" s="1"/>
  <c r="J16" i="2"/>
  <c r="H193" i="1" l="1"/>
  <c r="H194" i="1" s="1"/>
  <c r="J48" i="1"/>
  <c r="J156" i="1"/>
  <c r="J43" i="1"/>
  <c r="J79" i="1"/>
  <c r="J151" i="1"/>
  <c r="J38" i="1"/>
  <c r="J146" i="1"/>
  <c r="J141" i="1"/>
  <c r="J100" i="1"/>
  <c r="J53" i="1"/>
  <c r="J162" i="1"/>
  <c r="J116" i="1"/>
  <c r="J147" i="1"/>
  <c r="J178" i="1"/>
  <c r="J131" i="1"/>
  <c r="J86" i="1"/>
  <c r="J189" i="1"/>
  <c r="J184" i="1"/>
  <c r="J157" i="1"/>
  <c r="J13" i="1"/>
  <c r="J8" i="1"/>
  <c r="J39" i="1"/>
  <c r="J106" i="1"/>
  <c r="J45" i="1"/>
  <c r="J137" i="1"/>
  <c r="J24" i="1"/>
  <c r="J60" i="1"/>
  <c r="J96" i="1"/>
  <c r="J132" i="1"/>
  <c r="J168" i="1"/>
  <c r="J19" i="1"/>
  <c r="J55" i="1"/>
  <c r="J91" i="1"/>
  <c r="J127" i="1"/>
  <c r="J169" i="1"/>
  <c r="J158" i="1"/>
  <c r="J9" i="1"/>
  <c r="J81" i="1"/>
  <c r="J76" i="1"/>
  <c r="J101" i="1"/>
  <c r="J30" i="1"/>
  <c r="J66" i="1"/>
  <c r="J102" i="1"/>
  <c r="J138" i="1"/>
  <c r="J174" i="1"/>
  <c r="J25" i="1"/>
  <c r="J61" i="1"/>
  <c r="J97" i="1"/>
  <c r="J133" i="1"/>
  <c r="J175" i="1"/>
  <c r="J20" i="1"/>
  <c r="J56" i="1"/>
  <c r="J92" i="1"/>
  <c r="J128" i="1"/>
  <c r="J164" i="1"/>
  <c r="J15" i="1"/>
  <c r="J51" i="1"/>
  <c r="J87" i="1"/>
  <c r="J123" i="1"/>
  <c r="J159" i="1"/>
  <c r="J10" i="1"/>
  <c r="J46" i="1"/>
  <c r="J82" i="1"/>
  <c r="J118" i="1"/>
  <c r="J154" i="1"/>
  <c r="J190" i="1"/>
  <c r="J35" i="1"/>
  <c r="J71" i="1"/>
  <c r="J107" i="1"/>
  <c r="J143" i="1"/>
  <c r="J179" i="1"/>
  <c r="J191" i="1"/>
  <c r="J33" i="1"/>
  <c r="J177" i="1"/>
  <c r="J172" i="1"/>
  <c r="J125" i="1"/>
  <c r="J54" i="1"/>
  <c r="J85" i="1"/>
  <c r="J44" i="1"/>
  <c r="J188" i="1"/>
  <c r="J183" i="1"/>
  <c r="J142" i="1"/>
  <c r="J95" i="1"/>
  <c r="J122" i="1"/>
  <c r="J153" i="1"/>
  <c r="J148" i="1"/>
  <c r="J173" i="1"/>
  <c r="J36" i="1"/>
  <c r="J72" i="1"/>
  <c r="J108" i="1"/>
  <c r="J144" i="1"/>
  <c r="J180" i="1"/>
  <c r="J31" i="1"/>
  <c r="J67" i="1"/>
  <c r="J103" i="1"/>
  <c r="J139" i="1"/>
  <c r="J181" i="1"/>
  <c r="J26" i="1"/>
  <c r="J62" i="1"/>
  <c r="J98" i="1"/>
  <c r="J134" i="1"/>
  <c r="J170" i="1"/>
  <c r="J21" i="1"/>
  <c r="J57" i="1"/>
  <c r="J93" i="1"/>
  <c r="J129" i="1"/>
  <c r="J165" i="1"/>
  <c r="J16" i="1"/>
  <c r="J52" i="1"/>
  <c r="J88" i="1"/>
  <c r="J124" i="1"/>
  <c r="J160" i="1"/>
  <c r="J18" i="1"/>
  <c r="J41" i="1"/>
  <c r="J77" i="1"/>
  <c r="J113" i="1"/>
  <c r="J149" i="1"/>
  <c r="J185" i="1"/>
  <c r="J84" i="1"/>
  <c r="J110" i="1"/>
  <c r="J69" i="1"/>
  <c r="J28" i="1"/>
  <c r="J136" i="1"/>
  <c r="J89" i="1"/>
  <c r="J126" i="1"/>
  <c r="J121" i="1"/>
  <c r="J152" i="1"/>
  <c r="J111" i="1"/>
  <c r="J70" i="1"/>
  <c r="J59" i="1"/>
  <c r="J167" i="1"/>
  <c r="J14" i="1"/>
  <c r="J40" i="1"/>
  <c r="J29" i="1"/>
  <c r="J42" i="1"/>
  <c r="J78" i="1"/>
  <c r="J114" i="1"/>
  <c r="J150" i="1"/>
  <c r="J186" i="1"/>
  <c r="J37" i="1"/>
  <c r="J73" i="1"/>
  <c r="J109" i="1"/>
  <c r="J145" i="1"/>
  <c r="J187" i="1"/>
  <c r="J32" i="1"/>
  <c r="J68" i="1"/>
  <c r="J104" i="1"/>
  <c r="J140" i="1"/>
  <c r="J176" i="1"/>
  <c r="J27" i="1"/>
  <c r="J63" i="1"/>
  <c r="J99" i="1"/>
  <c r="J135" i="1"/>
  <c r="J171" i="1"/>
  <c r="J22" i="1"/>
  <c r="J58" i="1"/>
  <c r="J94" i="1"/>
  <c r="J130" i="1"/>
  <c r="J166" i="1"/>
  <c r="J11" i="1"/>
  <c r="J47" i="1"/>
  <c r="J83" i="1"/>
  <c r="J119" i="1"/>
  <c r="J155" i="1"/>
  <c r="J120" i="1"/>
  <c r="J115" i="1"/>
  <c r="J12" i="1"/>
  <c r="J74" i="1"/>
  <c r="J182" i="1"/>
  <c r="J105" i="1"/>
  <c r="J64" i="1"/>
  <c r="J17" i="1"/>
  <c r="J161" i="1"/>
  <c r="J90" i="1"/>
  <c r="J163" i="1"/>
  <c r="J80" i="1"/>
  <c r="J75" i="1"/>
  <c r="J34" i="1"/>
  <c r="J23" i="1"/>
  <c r="J50" i="1"/>
  <c r="J117" i="1"/>
  <c r="J112" i="1"/>
  <c r="J65" i="1"/>
  <c r="E37" i="2"/>
  <c r="E39" i="2" s="1"/>
  <c r="C37" i="2"/>
  <c r="H20" i="2"/>
  <c r="H37" i="2" s="1"/>
  <c r="F20" i="2"/>
  <c r="G20" i="2"/>
  <c r="G37" i="2" s="1"/>
  <c r="E36" i="2" l="1"/>
  <c r="E38" i="2" s="1"/>
  <c r="C19" i="2"/>
  <c r="G36" i="2"/>
  <c r="F37" i="2"/>
  <c r="F36" i="2" s="1"/>
  <c r="J20" i="2"/>
  <c r="J37" i="2" s="1"/>
  <c r="J36" i="2" s="1"/>
  <c r="H36" i="2"/>
  <c r="C29" i="2"/>
  <c r="C25" i="2"/>
  <c r="C33" i="2"/>
  <c r="C21" i="2"/>
  <c r="C27" i="2"/>
  <c r="C23" i="2"/>
  <c r="C31" i="2"/>
  <c r="C15" i="2"/>
  <c r="C9" i="2"/>
  <c r="C13" i="2"/>
  <c r="C17" i="2"/>
  <c r="C7" i="2"/>
  <c r="C11" i="2"/>
  <c r="F38" i="2" l="1"/>
  <c r="G38" i="2" s="1"/>
  <c r="H38" i="2" s="1"/>
  <c r="J38" i="2" s="1"/>
  <c r="C36" i="2"/>
  <c r="F39" i="2"/>
  <c r="G39" i="2" s="1"/>
  <c r="H39" i="2" s="1"/>
  <c r="J39" i="2" s="1"/>
</calcChain>
</file>

<file path=xl/sharedStrings.xml><?xml version="1.0" encoding="utf-8"?>
<sst xmlns="http://schemas.openxmlformats.org/spreadsheetml/2006/main" count="1005" uniqueCount="598">
  <si>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</si>
  <si>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</si>
  <si>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</si>
  <si>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</si>
  <si>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</si>
  <si>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</si>
  <si>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</si>
  <si>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</si>
  <si>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</si>
  <si>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</si>
  <si>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</si>
  <si>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</si>
  <si>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</si>
  <si>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</si>
  <si>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</si>
  <si>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</si>
  <si>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</si>
  <si>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</si>
  <si>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</si>
  <si>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</si>
  <si>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</si>
  <si>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</si>
  <si>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</si>
  <si>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</si>
  <si>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</si>
  <si>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</si>
  <si>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</si>
  <si>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</si>
  <si>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</si>
  <si>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</si>
  <si>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</si>
  <si>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</si>
  <si>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</si>
  <si>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</si>
  <si>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</si>
  <si>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</si>
  <si>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</si>
  <si>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SME-SET-004 </t>
  </si>
  <si>
    <t>PROJETO ELÉTRICO - ENTRADA DE ENERGIA</t>
  </si>
  <si>
    <t>UN</t>
  </si>
  <si>
    <t xml:space="preserve"> 1.3.2 </t>
  </si>
  <si>
    <t xml:space="preserve"> SME-SET-003 </t>
  </si>
  <si>
    <t>ANOTAÇÃO DE RESPONSABILIDADE TÉCNICA (ART)</t>
  </si>
  <si>
    <t xml:space="preserve"> 2 </t>
  </si>
  <si>
    <t>DEMOLIÇÕES E REMOÇÕES</t>
  </si>
  <si>
    <t xml:space="preserve"> 2.1 </t>
  </si>
  <si>
    <t xml:space="preserve"> 97622 </t>
  </si>
  <si>
    <t>DEMOLIÇÃO DE ALVENARIA DE BLOCO FURADO, DE FORMA MANUAL, SEM REAPROVEITAMENTO. AF_12/2017</t>
  </si>
  <si>
    <t>m³</t>
  </si>
  <si>
    <t xml:space="preserve"> 2.2 </t>
  </si>
  <si>
    <t xml:space="preserve"> 97635 </t>
  </si>
  <si>
    <t>DEMOLIÇÃO DE PAVIMENTO INTERTRAVADO, DE FORMA MANUAL, COM REAPROVEITAMENTO. AF_12/2017</t>
  </si>
  <si>
    <t xml:space="preserve"> 2.3 </t>
  </si>
  <si>
    <t xml:space="preserve"> 97645 </t>
  </si>
  <si>
    <t>REMOÇÃO DE JANELAS, DE FORMA MANUAL, SEM REAPROVEITAMENTO. AF_12/2017</t>
  </si>
  <si>
    <t xml:space="preserve"> 3 </t>
  </si>
  <si>
    <t>INFRAESTRUTURA</t>
  </si>
  <si>
    <t xml:space="preserve"> 3.1 </t>
  </si>
  <si>
    <t>ESTACAS, BLOCOS DE FUNDAÇÃO E BALDRAME</t>
  </si>
  <si>
    <t xml:space="preserve"> 3.1.1 </t>
  </si>
  <si>
    <t xml:space="preserve"> 100651 </t>
  </si>
  <si>
    <t>ESTACA HÉLICE CONTÍNUA, DIÂMETRO DE 30 CM, INCLUSO CONCRETO FCK=30MPA E ARMADURA MÍNIMA (EXCLUSIVE MOBILIZAÇÃO, DESMOBILIZAÇÃO E BOMBEAMENTO). AF_12/2019</t>
  </si>
  <si>
    <t>M</t>
  </si>
  <si>
    <t xml:space="preserve"> 3.1.2 </t>
  </si>
  <si>
    <t xml:space="preserve"> 95601 </t>
  </si>
  <si>
    <t>ARRASAMENTO MECANICO DE ESTACA DE CONCRETO ARMADO, DIAMETROS DE ATÉ 40 CM. AF_05/2021</t>
  </si>
  <si>
    <t xml:space="preserve"> 3.1.3 </t>
  </si>
  <si>
    <t xml:space="preserve"> 96523 </t>
  </si>
  <si>
    <t>ESCAVAÇÃO MANUAL PARA BLOCO DE COROAMENTO OU SAPATA (INCLUINDO ESCAVAÇÃO PARA COLOCAÇÃO DE FÔRMAS). AF_06/2017</t>
  </si>
  <si>
    <t xml:space="preserve"> 3.1.4 </t>
  </si>
  <si>
    <t xml:space="preserve"> 95957 </t>
  </si>
  <si>
    <t>(COMPOSIÇÃO REPRESENTATIVA) EXECUÇÃO DE ESTRUTURAS DE CONCRETO ARMADO, PARA EDIFICAÇÃO INSTITUCIONAL TÉRREA, FCK = 25 MPA. (BLOCO DE COROAMENTO)</t>
  </si>
  <si>
    <t xml:space="preserve"> 3.1.5 </t>
  </si>
  <si>
    <t>(COMPOSIÇÃO REPRESENTATIVA) EXECUÇÃO DE ESTRUTURAS DE CONCRETO ARMADO, PARA EDIFICAÇÃO INSTITUCIONAL TÉRREA, FCK = 25 MPA. (BALDRAME)</t>
  </si>
  <si>
    <t xml:space="preserve"> 3.1.6 </t>
  </si>
  <si>
    <t xml:space="preserve"> 96995 </t>
  </si>
  <si>
    <t>REATERRO MANUAL APILOADO COM SOQUETE. AF_10/2017</t>
  </si>
  <si>
    <t xml:space="preserve"> 3.2 </t>
  </si>
  <si>
    <t>RADIER ESTAQUIADO</t>
  </si>
  <si>
    <t xml:space="preserve"> 3.2.1 </t>
  </si>
  <si>
    <t xml:space="preserve"> 97103 </t>
  </si>
  <si>
    <t>EXECUÇÃO DE RADIER, ESPESSURA DE 20 CM, FCK = 30 MPA, COM USO DE FORMAS EM MADEIRA SERRADA. AF_09/2021</t>
  </si>
  <si>
    <t xml:space="preserve"> 3.2.2 </t>
  </si>
  <si>
    <t xml:space="preserve"> 101173 </t>
  </si>
  <si>
    <t>ESTACA BROCA DE CONCRETO, DIÂMETRO DE 20CM, ESCAVAÇÃO MANUAL COM TRADO CONCHA, COM ARMADURA DE ARRANQUE. (8 UND. COM 1M)</t>
  </si>
  <si>
    <t xml:space="preserve"> 4 </t>
  </si>
  <si>
    <t>SUPERESTRUTURA</t>
  </si>
  <si>
    <t xml:space="preserve"> 4.1 </t>
  </si>
  <si>
    <t>(COMPOSIÇÃO REPRESENTATIVA) EXECUÇÃO DE ESTRUTURAS DE CONCRETO ARMADO, PARA EDIFICAÇÃO INSTITUCIONAL TÉRREA, FCK = 25 MPA. (PILARES)</t>
  </si>
  <si>
    <t xml:space="preserve"> 4.2 </t>
  </si>
  <si>
    <t>(COMPOSIÇÃO REPRESENTATIVA) EXECUÇÃO DE ESTRUTURAS DE CONCRETO ARMADO, PARA EDIFICAÇÃO INSTITUCIONAL TÉRREA, FCK = 25 MPA. (VIGAS)</t>
  </si>
  <si>
    <t xml:space="preserve"> 4.3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</si>
  <si>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</si>
  <si>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</si>
  <si>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</si>
  <si>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</si>
  <si>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</si>
  <si>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</si>
  <si>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(BALDRAME, BORDA LATERAL E SUPERIOR DO RADIER)</t>
  </si>
  <si>
    <t xml:space="preserve"> 5.2 </t>
  </si>
  <si>
    <t xml:space="preserve"> 98560 </t>
  </si>
  <si>
    <t>IMPERMEABILIZAÇÃO DE PISO COM ARGAMASSA DE CIMENTO E AREIA, COM ADITIVO IMPERMEABILIZANTE, E = 2CM. (RADIER)</t>
  </si>
  <si>
    <t xml:space="preserve"> 5.3 </t>
  </si>
  <si>
    <t xml:space="preserve"> 98555 </t>
  </si>
  <si>
    <t>IMPERMEABILIZAÇÃO DE SUPERFÍCIE COM ARGAMASSA POLIMÉRICA / MEMBRANA ACRÍLICA, 3 DEMÃOS. (PAREDES)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</si>
  <si>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</si>
  <si>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</si>
  <si>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</si>
  <si>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</si>
  <si>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</si>
  <si>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</si>
  <si>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</si>
  <si>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</si>
  <si>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</si>
  <si>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</si>
  <si>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</si>
  <si>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</si>
  <si>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</si>
  <si>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</si>
  <si>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</si>
  <si>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</si>
  <si>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</si>
  <si>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</si>
  <si>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</si>
  <si>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</si>
  <si>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</si>
  <si>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7 </t>
  </si>
  <si>
    <t>REVESTIMENTOS</t>
  </si>
  <si>
    <t xml:space="preserve"> 7.1 </t>
  </si>
  <si>
    <t>PAREDES INTERNAS E EXTERNAS</t>
  </si>
  <si>
    <t xml:space="preserve"> 7.1.1 </t>
  </si>
  <si>
    <t>ARGAMASSA</t>
  </si>
  <si>
    <t xml:space="preserve"> 7.1.1.1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</si>
  <si>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</si>
  <si>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</si>
  <si>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</si>
  <si>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</si>
  <si>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</si>
  <si>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7.1.1.3 </t>
  </si>
  <si>
    <t xml:space="preserve"> 87881 </t>
  </si>
  <si>
    <t>CHAPISCO APLICADO NO TETO, COM ROLO PARA TEXTURA ACRÍLICA. ARGAMASSA TRAÇO 1:4 E EMULSÃO POLIMÉRICA (ADESIVO) COM PREPARO MANUAL. AF_06/2014</t>
  </si>
  <si>
    <t xml:space="preserve"> 7.1.1.4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</si>
  <si>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</si>
  <si>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</si>
  <si>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7.1.2 </t>
  </si>
  <si>
    <t>CERÂMICA</t>
  </si>
  <si>
    <t xml:space="preserve"> 7.1.2.1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</si>
  <si>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</si>
  <si>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</si>
  <si>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</si>
  <si>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</si>
  <si>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</si>
  <si>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</si>
  <si>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</si>
  <si>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</si>
  <si>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</si>
  <si>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</si>
  <si>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</si>
  <si>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</si>
  <si>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</si>
  <si>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</si>
  <si>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</si>
  <si>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</si>
  <si>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</si>
  <si>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</si>
  <si>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</si>
  <si>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</si>
  <si>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</si>
  <si>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</si>
  <si>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</si>
  <si>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</si>
  <si>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</si>
  <si>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8.3 </t>
  </si>
  <si>
    <t>CALHAS E RUFOS</t>
  </si>
  <si>
    <t xml:space="preserve"> 8.3.1 </t>
  </si>
  <si>
    <t xml:space="preserve"> 94228 </t>
  </si>
  <si>
    <t>CALHA EM CHAPA DE AÇO GALVANIZADO NÚMERO 24, DESENVOLVIMENTO DE 50 CM, INCLUSO TRANSPORTE VERTICAL. AF_07/2019</t>
  </si>
  <si>
    <t xml:space="preserve"> 8.3.2 </t>
  </si>
  <si>
    <t xml:space="preserve"> 100327 </t>
  </si>
  <si>
    <t>RUFO EXTERNO/INTERNO EM CHAPA DE AÇO GALVANIZADO NÚMERO 26, CORTE DE 33 CM, INCLUSO IÇAMENTO.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</si>
  <si>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</si>
  <si>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</si>
  <si>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</si>
  <si>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</si>
  <si>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</si>
  <si>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</si>
  <si>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</si>
  <si>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</si>
  <si>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</si>
  <si>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</si>
  <si>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</si>
  <si>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</si>
  <si>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</si>
  <si>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</si>
  <si>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</si>
  <si>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9.2.2 </t>
  </si>
  <si>
    <t xml:space="preserve"> 94569 </t>
  </si>
  <si>
    <t>JANELA DE ALUMÍNIO TIPO MAXIM-AR, COM VIDROS, BATENTE E FERRAGENS. EXCLUSIVE ALIZAR, ACABAMENTO E CONTRAMARCO. FORNECIMENTO E INSTALAÇÃO.</t>
  </si>
  <si>
    <t xml:space="preserve"> 9.2.3 </t>
  </si>
  <si>
    <t xml:space="preserve"> SME-ARQ-023 </t>
  </si>
  <si>
    <t>RECOLOCAÇÃO DE JANELA DE ALUMÍNIO DE CORRER COM VIDROS, COM VIDROS, BATENTE, ACABAMENTO COM ACETATO OU BRILHANTE E FERRAGENS. APENAS INSTALAÇÃO.</t>
  </si>
  <si>
    <t xml:space="preserve"> 9.2.4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</si>
  <si>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</si>
  <si>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</si>
  <si>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</si>
  <si>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</si>
  <si>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</si>
  <si>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</si>
  <si>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</si>
  <si>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</si>
  <si>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</si>
  <si>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91856 </t>
  </si>
  <si>
    <t>ELETRODUTO FLEXÍVEL CORRUGADO, PVC, DN 32 MM (1"), PARA CIRCUITOS TERMINAIS, INSTALADO EM PAREDE - FORNECIMENTO E INSTALAÇÃO. AF_12/2015</t>
  </si>
  <si>
    <t xml:space="preserve"> 10.1.1.2 </t>
  </si>
  <si>
    <t xml:space="preserve"> 91924 </t>
  </si>
  <si>
    <t>CABO DE COBRE FLEXÍVEL ISOLADO, 1,5 MM², ANTI-CHAMA 450/750 V, PARA CIRCUITOS TERMINAIS - FORNECIMENTO E INSTALAÇÃO. AF_12/2015</t>
  </si>
  <si>
    <t xml:space="preserve"> 10.1.1.3 </t>
  </si>
  <si>
    <t xml:space="preserve"> 91926 </t>
  </si>
  <si>
    <t>CABO DE COBRE FLEXÍVEL ISOLADO, 2,5 MM², ANTI-CHAMA 450/750 V, PARA CIRCUITOS TERMINAIS - FORNECIMENTO E INSTALAÇÃO. AF_12/2015</t>
  </si>
  <si>
    <t xml:space="preserve"> 10.1.1.4 </t>
  </si>
  <si>
    <t xml:space="preserve"> 91928 </t>
  </si>
  <si>
    <t>CABO DE COBRE FLEXÍVEL ISOLADO, 4 MM², ANTI-CHAMA 450/750 V, PARA CIRCUITOS TERMINAIS - FORNECIMENTO E INSTALAÇÃO. AF_12/2015</t>
  </si>
  <si>
    <t xml:space="preserve"> 10.1.1.5 </t>
  </si>
  <si>
    <t xml:space="preserve"> 101885 </t>
  </si>
  <si>
    <t>CABO DE COBRE ISOLADO, 10 MM², ANTI-CHAMA 0,6/1 KV, INSTALADO EM ELETROCALHA OU PERFILADO - FORNECIMENTO E INSTALAÇÃO. AF_10/2020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</si>
  <si>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</si>
  <si>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</si>
  <si>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</si>
  <si>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</si>
  <si>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</si>
  <si>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93141 </t>
  </si>
  <si>
    <t>PONTO DE TOMADA RESIDENCIAL INCLUINDO TOMADA 10A/250V, CAIXA ELÉTRICA, ELETRODUTO, CABO, RASGO, QUEBRA E CHUMBAMENTO. AF_01/2016</t>
  </si>
  <si>
    <t xml:space="preserve"> 93143 </t>
  </si>
  <si>
    <t>PONTO DE TOMADA RESIDENCIAL INCLUINDO TOMADA 20A/250V, CAIXA ELÉTRICA, ELETRODUTO, CABO, RASGO, QUEBRA E CHUMBAMENTO. AF_01/2016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</si>
  <si>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</si>
  <si>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</si>
  <si>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93654 </t>
  </si>
  <si>
    <t>DISJUNTOR MONOPOLAR TIPO DIN, CORRENTE NOMINAL DE 16A - FORNECIMENTO E INSTALAÇÃO. AF_10/2020</t>
  </si>
  <si>
    <t xml:space="preserve"> 93656 </t>
  </si>
  <si>
    <t>DISJUNTOR MONOPOLAR TIPO DIN, CORRENTE NOMINAL DE 25A - FORNECIMENTO E INSTALAÇÃO. AF_10/2020</t>
  </si>
  <si>
    <t xml:space="preserve"> 93655 </t>
  </si>
  <si>
    <t>DISJUNTOR MONOPOLAR TIPO DIN, CORRENTE NOMINAL DE 20A - FORNECIMENTO E INSTALAÇÃO. AF_10/2020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</si>
  <si>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</si>
  <si>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</si>
  <si>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84402 </t>
  </si>
  <si>
    <t>QUADRO DE DISTRIBUICAO DE ENERGIA P/ 6 DISJUNTORES TERMOMAGNETICOS MONOPOLARES SEM BARRAMENTO, DE EMBUTIR, EM PVC - FORNECIMENTO E INSTALACAO</t>
  </si>
  <si>
    <t xml:space="preserve"> 059705 </t>
  </si>
  <si>
    <t>SBC</t>
  </si>
  <si>
    <t>ELETROCALHA LISA TIPO ""U"" 300X100 CHAPA 20 SEM TAMPA</t>
  </si>
  <si>
    <t xml:space="preserve"> 063749 </t>
  </si>
  <si>
    <t>EMENDA INTERNA PARA ELETROCALHA TIPO U 300x100</t>
  </si>
  <si>
    <t xml:space="preserve"> 062521 </t>
  </si>
  <si>
    <t>SUPORTE SUSPENSAO VERTICAL PARA ELETROCALHA 100 x 50 mm</t>
  </si>
  <si>
    <t xml:space="preserve"> 10.1.3 </t>
  </si>
  <si>
    <t>ILUMINAÇÃO</t>
  </si>
  <si>
    <t xml:space="preserve"> 10.1.3.1 </t>
  </si>
  <si>
    <t xml:space="preserve"> 97589 </t>
  </si>
  <si>
    <t>LUMINÁRIA TIPO PLAFON EM PLÁSTICO, DE SOBREPOR, COM 1 LÂMPADA FLUORESCENTE DE 15 W, SEM REATOR - FORNECIMENTO E INSTALAÇÃO. AF_02/2020</t>
  </si>
  <si>
    <t xml:space="preserve"> 10.1.3.2 </t>
  </si>
  <si>
    <t xml:space="preserve"> 93128 </t>
  </si>
  <si>
    <t>PONTO DE ILUMINAÇÃO RESIDENCIAL EXCLUINDO INTERRUPTOR SIMPLES, CAIXA ELÉTRICA, ELETRODUTO, CABO, RASGO, QUEBRA E CHUMBAMENTO (EXCLUINDO LUMINÁRIA E LÂMPADA). AF_01/2016</t>
  </si>
  <si>
    <t xml:space="preserve"> 10.2 </t>
  </si>
  <si>
    <t>ENTRADA DE ENERGIA -SUBESTAÇÃO</t>
  </si>
  <si>
    <t xml:space="preserve"> 10.2.1 </t>
  </si>
  <si>
    <t>ABRIGO SUBESTAÇÃO</t>
  </si>
  <si>
    <t xml:space="preserve"> 10.2.1.1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</si>
  <si>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</si>
  <si>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</si>
  <si>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</si>
  <si>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</si>
  <si>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</si>
  <si>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</si>
  <si>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97733 </t>
  </si>
  <si>
    <t>PEÇA RETANGULAR PRÉ-MOLDADA, VOLUME DE CONCRETO DE ATÉ 10 LITROS, TAXA DE AÇO APROXIMADA DE 30KG/M³. (LAJE)</t>
  </si>
  <si>
    <t xml:space="preserve"> 10.2.1.6 </t>
  </si>
  <si>
    <t xml:space="preserve"> 91341 </t>
  </si>
  <si>
    <t>PORTA EM ALUMÍNIO DE ABRIR TIPO VENEZIANA COM GUARNIÇÃO, FIXAÇÃO COM PARAFUSOS - FORNECIMENTO E INSTALAÇÃO. AF_12/2019</t>
  </si>
  <si>
    <t xml:space="preserve"> 10.2.1.7 </t>
  </si>
  <si>
    <t xml:space="preserve"> SME-ARQ-022 </t>
  </si>
  <si>
    <t>JANELA EM ALUMÍNIO DE ABRIR TIPO VENEZIANA COM GUARNIÇÃO, FIXAÇÃO COM PARAFUSOS - FORNECIMENTO E INSTALAÇÃO. (6 UND's. DE 0,60X0,40M)</t>
  </si>
  <si>
    <t xml:space="preserve"> 10.2.1.8 </t>
  </si>
  <si>
    <t xml:space="preserve"> 88485 </t>
  </si>
  <si>
    <t>APLICAÇÃO DE FUNDO SELADOR ACRÍLICO EM PAREDES, UMA DEMÃO. AF_06/2014</t>
  </si>
  <si>
    <t xml:space="preserve"> 10.2.1.9 </t>
  </si>
  <si>
    <t xml:space="preserve"> 88489 </t>
  </si>
  <si>
    <t>APLICAÇÃO MANUAL DE PINTURA COM TINTA LÁTEX ACRÍLICA EM PAREDES, DUAS DEMÃOS. AF_06/2014</t>
  </si>
  <si>
    <t xml:space="preserve"> 10.2.2 </t>
  </si>
  <si>
    <t>SUBESTAÇÃO</t>
  </si>
  <si>
    <t xml:space="preserve"> 10.2.2.1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</si>
  <si>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</si>
  <si>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</si>
  <si>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10.2.2.2 </t>
  </si>
  <si>
    <t xml:space="preserve"> SME-ELET-011 </t>
  </si>
  <si>
    <t>TRANSFORMADOR DE DISTRIBUIÇÃO, 112,5 KVA, TRIFÁSICO, 60 HZ, CLASSE 23,1 KV, IMERSO EM ÓLEO MINERAL, INSTALAÇÃO EM POSTE (NÃO INCLUSO SUPORTE) - FORNECIMENTO E INSTALAÇÃO. AF_12/2020</t>
  </si>
  <si>
    <t xml:space="preserve"> 10.2.2.3 </t>
  </si>
  <si>
    <t xml:space="preserve"> 73624 </t>
  </si>
  <si>
    <t>SUPORTE PARA TRANSFORMADOR EM POSTE DE CONCRETO CIRCULAR</t>
  </si>
  <si>
    <t xml:space="preserve"> 10.2.2.4 </t>
  </si>
  <si>
    <t xml:space="preserve"> 078630 </t>
  </si>
  <si>
    <t>CRUZETA DE CONCRETO PADRAO 2,40M</t>
  </si>
  <si>
    <t xml:space="preserve"> 10.2.2.5 </t>
  </si>
  <si>
    <t xml:space="preserve"> SME-ELET-012 </t>
  </si>
  <si>
    <t>SELA PARA CRUZETA DE CONCRETO</t>
  </si>
  <si>
    <t xml:space="preserve"> 10.2.2.6 </t>
  </si>
  <si>
    <t xml:space="preserve"> SME-ELET-013 </t>
  </si>
  <si>
    <t>ISOLADOR PINO</t>
  </si>
  <si>
    <t xml:space="preserve"> 10.2.2.7 </t>
  </si>
  <si>
    <t xml:space="preserve"> 065100 </t>
  </si>
  <si>
    <t>PARA RAIO POLIMERICO DE DISTRIBUICAO 10KA C/ FERRAGEM</t>
  </si>
  <si>
    <t xml:space="preserve"> 10.2.2.8 </t>
  </si>
  <si>
    <t xml:space="preserve"> 078150 </t>
  </si>
  <si>
    <t>SUPORTE PARA CONDUCAO CABO COBRE NU EM PARA-RAIOS</t>
  </si>
  <si>
    <t xml:space="preserve"> 10.2.2.9 </t>
  </si>
  <si>
    <t xml:space="preserve"> 96985 </t>
  </si>
  <si>
    <t>HASTE DE ATERRAMENTO 5/8  PARA SPDA - FORNECIMENTO E INSTALAÇÃO. AF_12/2017</t>
  </si>
  <si>
    <t xml:space="preserve"> 10.2.2.10 </t>
  </si>
  <si>
    <t xml:space="preserve"> 72254 </t>
  </si>
  <si>
    <t>CABO DE COBRE NU 50MM2 - FORNECIMENTO E INSTALACAO</t>
  </si>
  <si>
    <t xml:space="preserve"> 10.2.2.11 </t>
  </si>
  <si>
    <t xml:space="preserve"> 72252 </t>
  </si>
  <si>
    <t>CABO DE COBRE NU 25MM2 - FORNECIMENTO E INSTALACAO</t>
  </si>
  <si>
    <t xml:space="preserve"> 10.2.2.12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</si>
  <si>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</si>
  <si>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</si>
  <si>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10.2.2.13 </t>
  </si>
  <si>
    <t xml:space="preserve"> 12457 </t>
  </si>
  <si>
    <t>ORSE</t>
  </si>
  <si>
    <t>Terminal de compressão 2 furos para cabo de 95 mm2 - fornecimento e instalação</t>
  </si>
  <si>
    <t>un</t>
  </si>
  <si>
    <t xml:space="preserve"> 10.2.2.14 </t>
  </si>
  <si>
    <t xml:space="preserve"> 12458 </t>
  </si>
  <si>
    <t>Terminal de compressão 2 furos para cabo de 50 mm2 - fornecimento e instalação</t>
  </si>
  <si>
    <t xml:space="preserve"> 10.2.2.15 </t>
  </si>
  <si>
    <t xml:space="preserve"> 7922 </t>
  </si>
  <si>
    <t>Terminal de compressão para cabo de  25 mm2 - fornecimento e instalação</t>
  </si>
  <si>
    <t xml:space="preserve"> 10.2.2.16 </t>
  </si>
  <si>
    <t xml:space="preserve"> 12452 </t>
  </si>
  <si>
    <t>Disjuntor tipo DIN/IEC, tripolar 63A</t>
  </si>
  <si>
    <t xml:space="preserve"> 10.2.2.17 </t>
  </si>
  <si>
    <t xml:space="preserve"> 13174 </t>
  </si>
  <si>
    <t>Dispositivo de proteção contra surto de tensão DPS 40/20kA - 175v Classe II</t>
  </si>
  <si>
    <t xml:space="preserve"> 10.2.2.18 </t>
  </si>
  <si>
    <t xml:space="preserve"> 93653 </t>
  </si>
  <si>
    <t>DISJUNTOR MONOPOLAR TIPO DIN, CORRENTE NOMINAL DE 10A - FORNECIMENTO E INSTALAÇÃO. AF_10/2020</t>
  </si>
  <si>
    <t xml:space="preserve"> 10.2.2.19 </t>
  </si>
  <si>
    <t xml:space="preserve"> 37.25.110 </t>
  </si>
  <si>
    <t>CPOS</t>
  </si>
  <si>
    <t>Disjuntor em caixa moldada tripolar, térmico e magnético fixos, tensão de isolamento 415/690V, de 175A a 250A</t>
  </si>
  <si>
    <t xml:space="preserve"> 10.2.2.20 </t>
  </si>
  <si>
    <t xml:space="preserve"> 10.2.2.21 </t>
  </si>
  <si>
    <t xml:space="preserve"> 10311 </t>
  </si>
  <si>
    <t>Caixa de medição direta até 200A confeccionada em chapa galvanizada e pintada eletrostaticamente  d=100 x 60 x 15cm</t>
  </si>
  <si>
    <t xml:space="preserve"> 10.2.2.22 </t>
  </si>
  <si>
    <t xml:space="preserve"> 37.20.130 </t>
  </si>
  <si>
    <t>Banco de medição para transformadores TC/TP, padrão Eletropaulo e/ou Cesp</t>
  </si>
  <si>
    <t xml:space="preserve"> 10.2.2.23 </t>
  </si>
  <si>
    <t xml:space="preserve"> SME-ELET-014 </t>
  </si>
  <si>
    <t>Caixa de equipotencialização 40x40x15, com barramento para neutro - Fornecimento</t>
  </si>
  <si>
    <t xml:space="preserve"> 10.2.2.24 </t>
  </si>
  <si>
    <t xml:space="preserve"> 97893 </t>
  </si>
  <si>
    <t>CAIXA ENTERRADA ELÉTRICA RETANGULAR, EM ALVENARIA COM BLOCOS DE CONCRETO, FUNDO COM BRITA, DIMENSÕES INTERNAS: 0,8X0,8X0,6 M. AF_12/2020</t>
  </si>
  <si>
    <t xml:space="preserve"> 10.2.2.25 </t>
  </si>
  <si>
    <t xml:space="preserve"> 101798 </t>
  </si>
  <si>
    <t>TAMPA PARA CAIXA EM FERRO FUNDIDO, DIMENSÕES INTERNAS: 0,40 X 0,60 M - FORNECIMENTO E INSTALAÇÃO. AF_12/2020</t>
  </si>
  <si>
    <t xml:space="preserve"> 83446 </t>
  </si>
  <si>
    <t>CAIXA DE PASSAGEM 30X30X40 COM TAMPA E DRENO BRITA</t>
  </si>
  <si>
    <t xml:space="preserve"> 10.2.2.26 </t>
  </si>
  <si>
    <t xml:space="preserve"> 73798/003 </t>
  </si>
  <si>
    <t>DUTO ESPIRAL FLEXIVEL SINGELO PEAD D=75MM(3") REVESTIDO COM PVC COM FIO GUIA DE ACO GALVANIZADO, LANCADO DIRETO NO SOLO, INCL CONEXOES</t>
  </si>
  <si>
    <t xml:space="preserve"> 10.2.2.27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</si>
  <si>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</si>
  <si>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</si>
  <si>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10.2.2.28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</si>
  <si>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</si>
  <si>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</si>
  <si>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10.2.2.29 </t>
  </si>
  <si>
    <t xml:space="preserve"> 91872 </t>
  </si>
  <si>
    <t>ELETRODUTO RÍGIDO ROSCÁVEL, PVC, DN 32 MM (1"), PARA CIRCUITOS TERMINAIS, INSTALADO EM PAREDE - FORNECIMENTO E INSTALAÇÃO. AF_12/2015</t>
  </si>
  <si>
    <t xml:space="preserve"> 10.2.2.30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</si>
  <si>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</si>
  <si>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</si>
  <si>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10.2.2.31 </t>
  </si>
  <si>
    <t xml:space="preserve"> 95734 </t>
  </si>
  <si>
    <t>LUVA PARA ELETRODUTO, PVC, SOLDÁVEL, DN 32 MM (1), APARENTE, INSTALADA EM TETO - FORNECIMENTO E INSTALAÇÃO. AF_11/2016_P</t>
  </si>
  <si>
    <t xml:space="preserve"> 10.2.2.32 </t>
  </si>
  <si>
    <t xml:space="preserve"> 91844 </t>
  </si>
  <si>
    <t>ELETRODUTO FLEXÍVEL CORRUGADO, PVC, DN 25 MM (3/4"), PARA CIRCUITOS TERMINAIS, INSTALADO EM LAJE - FORNECIMENTO E INSTALAÇÃO. AF_12/2015</t>
  </si>
  <si>
    <t xml:space="preserve"> 10.2.2.33 </t>
  </si>
  <si>
    <t xml:space="preserve"> 90443 </t>
  </si>
  <si>
    <t>RASGO EM ALVENARIA PARA RAMAIS/ DISTRIBUIÇÃO COM DIAMETROS MENORES OU IGUAIS A 40 MM. AF_05/2015</t>
  </si>
  <si>
    <t xml:space="preserve"> 10.2.2.34 </t>
  </si>
  <si>
    <t xml:space="preserve"> 92023 </t>
  </si>
  <si>
    <t>INTERRUPTOR SIMPLES (1 MÓDULO) COM 1 TOMADA DE EMBUTIR 2P+T 10 A,  INCLUINDO SUPORTE E PLACA - FORNECIMENTO E INSTALAÇÃO. AF_12/2015</t>
  </si>
  <si>
    <t xml:space="preserve"> 10.2.2.35 </t>
  </si>
  <si>
    <t xml:space="preserve"> 91940 </t>
  </si>
  <si>
    <t>CAIXA RETANGULAR 4" X 2" MÉDIA (1,30 M DO PISO), PVC, INSTALADA EM PAREDE - FORNECIMENTO E INSTALAÇÃO. AF_12/2015</t>
  </si>
  <si>
    <t xml:space="preserve"> 10.2.2.36 </t>
  </si>
  <si>
    <t xml:space="preserve"> 91936 </t>
  </si>
  <si>
    <t>CAIXA OCTOGONAL 4" X 4", PVC, INSTALADA EM LAJE - FORNECIMENTO E INSTALAÇÃO. AF_12/2015</t>
  </si>
  <si>
    <t xml:space="preserve"> 10.2.2.37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</si>
  <si>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</si>
  <si>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</si>
  <si>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10.2.2.38 </t>
  </si>
  <si>
    <t xml:space="preserve"> 069103 </t>
  </si>
  <si>
    <t>DUTO ESPIRAL FLEXIVEL 4"" P/ CABO SUBTERRANEO DE ALIMENTACAO</t>
  </si>
  <si>
    <t xml:space="preserve"> 10.2.2.39 </t>
  </si>
  <si>
    <t xml:space="preserve"> 060988 </t>
  </si>
  <si>
    <t>LUMINARIA HERMETICA LED 36W 4000K STH6980/40</t>
  </si>
  <si>
    <t xml:space="preserve"> 10.3 </t>
  </si>
  <si>
    <t>CLIMATIZAÇÃO</t>
  </si>
  <si>
    <t xml:space="preserve"> 10.3.1 </t>
  </si>
  <si>
    <t xml:space="preserve"> 103262 </t>
  </si>
  <si>
    <t>AR CONDICIONADO SPLIT ON/OFF, PISO TETO, 36.000 BTU/H, CICLO FRIO - FORNECIMENTO E INSTALAÇÃO. AF_11/2021_P</t>
  </si>
  <si>
    <t xml:space="preserve"> 11 </t>
  </si>
  <si>
    <t>INSTALAÇÕES PREVENTIVAS CONTRA INCÊNDIO</t>
  </si>
  <si>
    <t xml:space="preserve"> 11.1 </t>
  </si>
  <si>
    <t xml:space="preserve"> 97599 </t>
  </si>
  <si>
    <t>LUMINÁRIA DE EMERGÊNCIA, COM 30 LÂMPADAS LED DE 2 W, SEM REATOR - FORNECIMENTO E INSTALAÇÃO. AF_02/2020</t>
  </si>
  <si>
    <t xml:space="preserve"> 11.2 </t>
  </si>
  <si>
    <t xml:space="preserve"> 101908 </t>
  </si>
  <si>
    <t>EXTINTOR DE INCÊNDIO PORTÁTIL COM CARGA DE PQS DE 4 KG, CLASSE BC - FORNECIMENTO E INSTALAÇÃO. AF_10/2020_P</t>
  </si>
  <si>
    <t xml:space="preserve"> 12 </t>
  </si>
  <si>
    <t>PINTURA</t>
  </si>
  <si>
    <t xml:space="preserve"> 12.1 </t>
  </si>
  <si>
    <t>AMPLIAÇÃO</t>
  </si>
  <si>
    <t xml:space="preserve"> 12.1.1 </t>
  </si>
  <si>
    <t>ALVENARIA E DRYWALL</t>
  </si>
  <si>
    <t xml:space="preserve"> 12.1.1.1 </t>
  </si>
  <si>
    <t xml:space="preserve"> 12.1.1.2 </t>
  </si>
  <si>
    <t xml:space="preserve"> 12.1.1.3 </t>
  </si>
  <si>
    <t xml:space="preserve"> 88484 </t>
  </si>
  <si>
    <t>APLICAÇÃO DE FUNDO SELADOR ACRÍLICO EM TETO, UMA DEMÃO. AF_06/2014</t>
  </si>
  <si>
    <t xml:space="preserve"> 12.1.1.4 </t>
  </si>
  <si>
    <t xml:space="preserve"> 88488 </t>
  </si>
  <si>
    <t>APLICAÇÃO MANUAL DE PINTURA COM TINTA LÁTEX ACRÍLICA EM TETO, DUAS DEMÃOS. AF_06/2014</t>
  </si>
  <si>
    <t xml:space="preserve"> 12.1.2 </t>
  </si>
  <si>
    <t>MADEIRAS</t>
  </si>
  <si>
    <t xml:space="preserve"> 12.1.2.1 </t>
  </si>
  <si>
    <t xml:space="preserve"> 102193 </t>
  </si>
  <si>
    <t>LIXAMENTO DE MADEIRA PARA APLICAÇÃO DE FUNDO OU PINTURA. AF_01/2021</t>
  </si>
  <si>
    <t xml:space="preserve"> 12.1.2.2 </t>
  </si>
  <si>
    <t xml:space="preserve"> 102197 </t>
  </si>
  <si>
    <t>PINTURA FUNDO NIVELADOR ALQUÍDICO BRANCO EM MADEIRA. AF_01/2021</t>
  </si>
  <si>
    <t xml:space="preserve"> 12.1.2.3 </t>
  </si>
  <si>
    <t xml:space="preserve"> 102219 </t>
  </si>
  <si>
    <t>PINTURA TINTA DE ACABAMENTO (PIGMENTADA) ESMALTE SINTÉTICO ACETINADO EM MADEIRA, 2 DEMÃOS. AF_01/2021</t>
  </si>
  <si>
    <t xml:space="preserve"> 12.2 </t>
  </si>
  <si>
    <t>EXISTENTE</t>
  </si>
  <si>
    <t xml:space="preserve"> 12.2.1 </t>
  </si>
  <si>
    <t xml:space="preserve"> 12.2.1.1 </t>
  </si>
  <si>
    <t xml:space="preserve"> SME-ARQ-31 </t>
  </si>
  <si>
    <t>LAVAÇÃO DE PAREDES DE FACHADAS COM EQUIPAMENTOS DE TRABALHO EM ALTURA - FACHADAS/GINÁSIO/CAIXA D</t>
  </si>
  <si>
    <t xml:space="preserve"> 12.2.1.2 </t>
  </si>
  <si>
    <t xml:space="preserve"> SME-ARQ-30 </t>
  </si>
  <si>
    <t>APLICAÇÃO MANUAL DE PINTURA COM TINTA LÁTEX ACRÍLICA EM PAREDES DE FACHADAS COM EQUIPAMENTOS DE TRABALHO EM ALTURA, DUAS DEMÃOS.- FACHADAS/GINASIO/CAIXA D</t>
  </si>
  <si>
    <t xml:space="preserve"> 12.2.1.3 </t>
  </si>
  <si>
    <t>APLICAÇÃO MANUAL DE PINTURA COM TINTA LÁTEX ACRÍLICA EM PAREDES, DUAS DEMÃOS. - MUROS</t>
  </si>
  <si>
    <t xml:space="preserve"> 12.2.1.4 </t>
  </si>
  <si>
    <t>APLICAÇÃO MANUAL DE PINTURA COM TINTA LÁTEX ACRÍLICA EM PAREDES, 0DUAS DEMÃOS</t>
  </si>
  <si>
    <t xml:space="preserve"> 12.2.1.5 </t>
  </si>
  <si>
    <t xml:space="preserve"> 12.2.2 </t>
  </si>
  <si>
    <t>MADEIRAS E METAIS</t>
  </si>
  <si>
    <t xml:space="preserve"> 12.2.2.1 </t>
  </si>
  <si>
    <t>PINTURA TINTA DE ACABAMENTO (PIGMENTADA) ESMALTE SINTÉTICO ACETINADO EM MADEIRA E METAIS, 2 DEMÃOS. AF_01/2021</t>
  </si>
  <si>
    <t xml:space="preserve"> 12.2.3 </t>
  </si>
  <si>
    <t xml:space="preserve"> 12.2.3.1 </t>
  </si>
  <si>
    <t xml:space="preserve"> 102492 </t>
  </si>
  <si>
    <t>PINTURA DE PISO COM TINTA ACRÍLICA, APLICAÇÃO MANUAL, 3 DEMÃOS, INCLUSO FUNDO PREPARADOR. AF_05/2021</t>
  </si>
  <si>
    <t xml:space="preserve"> 12.2.3.2 </t>
  </si>
  <si>
    <t xml:space="preserve"> 102504 </t>
  </si>
  <si>
    <t>PINTURA DE DEMARCAÇÃO DE QUADRA POLIESPORTIVA COM TINTA ACRÍLICA, E = 5 CM, APLICAÇÃO MANUAL. AF_05/2021</t>
  </si>
  <si>
    <t xml:space="preserve"> 13 </t>
  </si>
  <si>
    <t>SERVIÇOS COMPLEMENTARES</t>
  </si>
  <si>
    <t xml:space="preserve"> 13.1 </t>
  </si>
  <si>
    <t>PAVIMENTAÇÃO</t>
  </si>
  <si>
    <t xml:space="preserve"> 13.1.1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</si>
  <si>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</si>
  <si>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</si>
  <si>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13.1.2 </t>
  </si>
  <si>
    <t xml:space="preserve"> 101862 </t>
  </si>
  <si>
    <t>REASSENTAMENTO DE BLOCOS RETANGULAR PARA PISO INTERTRAVADO, ESPESSURA DE 6 CM, EM CALÇADA, COM REAPROVEITAMENTO DOS BLOCOS RETANGULAR - INCLUSO RETIRADA E COLOCAÇÃO DO MATERIAL. AF_12/2020</t>
  </si>
  <si>
    <t xml:space="preserve"> 13.2 </t>
  </si>
  <si>
    <t>LIMPEZA</t>
  </si>
  <si>
    <t xml:space="preserve"> 13.2.1 </t>
  </si>
  <si>
    <t xml:space="preserve"> 99811 </t>
  </si>
  <si>
    <t>LIMPEZA FINAL DE OBRA</t>
  </si>
  <si>
    <t xml:space="preserve"> 13.2.2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</si>
  <si>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</si>
  <si>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</si>
  <si>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14 </t>
  </si>
  <si>
    <t>ADMINSTRAÇÃO LOCAL</t>
  </si>
  <si>
    <t xml:space="preserve"> 14.1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</si>
  <si>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</si>
  <si>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</si>
  <si>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</si>
  <si>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</si>
  <si>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</si>
  <si>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CRONOGRAMA FISICO-FINANCEIRO</t>
  </si>
  <si>
    <t>Total Por Etapa</t>
  </si>
  <si>
    <t>30 DIAS</t>
  </si>
  <si>
    <t>60 DIAS</t>
  </si>
  <si>
    <t>90 DIAS</t>
  </si>
  <si>
    <t>120 DIAS</t>
  </si>
  <si>
    <t>TOTAL</t>
  </si>
  <si>
    <t/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</si>
  <si>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</si>
  <si>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</si>
  <si>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</si>
  <si>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</si>
  <si>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</si>
  <si>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</si>
  <si>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</si>
  <si>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</si>
  <si>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</si>
  <si>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</si>
  <si>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</si>
  <si>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</si>
  <si>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ADMINISTRAÇÃO LOCAL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</si>
  <si>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</si>
  <si>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</si>
  <si>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</si>
  <si>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</si>
  <si>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</si>
  <si>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</si>
  <si>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</si>
  <si>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</si>
  <si>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</si>
  <si>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</si>
  <si>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</si>
  <si>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</si>
  <si>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</si>
  <si>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</si>
  <si>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</si>
  <si>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</si>
  <si>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</si>
  <si>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</si>
  <si>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</si>
  <si>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</si>
  <si>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</si>
  <si>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</si>
  <si>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</si>
  <si>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</si>
  <si>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</si>
  <si>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</si>
  <si>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</si>
  <si>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</si>
  <si>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</si>
  <si>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</si>
  <si>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</si>
  <si>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</si>
  <si>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</si>
  <si>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</si>
  <si>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</si>
  <si>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</si>
  <si>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</si>
  <si>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</si>
  <si>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</si>
  <si>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</si>
  <si>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</si>
  <si>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</si>
  <si>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</si>
  <si>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</si>
  <si>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</si>
  <si>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</si>
  <si>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</si>
  <si>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</si>
  <si>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</si>
  <si>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</si>
  <si>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</si>
  <si>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</si>
  <si>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</si>
  <si>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</si>
  <si>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</si>
  <si>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</si>
  <si>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</si>
  <si>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</si>
  <si>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AMPLIAÇÃO DE SALAS DE AULA NO CE PEDRO RIZZI</t>
  </si>
  <si>
    <t xml:space="preserve"> 10.1.2.2</t>
  </si>
  <si>
    <t xml:space="preserve"> 10.1.2.3</t>
  </si>
  <si>
    <t xml:space="preserve"> 10.1.2.4</t>
  </si>
  <si>
    <t xml:space="preserve"> 10.1.2.5</t>
  </si>
  <si>
    <t xml:space="preserve"> 10.1.2.6</t>
  </si>
  <si>
    <t xml:space="preserve"> 10.1.2.7</t>
  </si>
  <si>
    <t xml:space="preserve"> 10.1.2.8</t>
  </si>
  <si>
    <t xml:space="preserve"> 10.1.2.9</t>
  </si>
  <si>
    <t xml:space="preserve"> 10.1.2.10</t>
  </si>
  <si>
    <t xml:space="preserve"> 10.1.2.11</t>
  </si>
  <si>
    <t xml:space="preserve"> 10.1.2.12</t>
  </si>
  <si>
    <t>Prazo:</t>
  </si>
  <si>
    <t>120 dias</t>
  </si>
  <si>
    <t>Última Revisão:</t>
  </si>
  <si>
    <t>Local:</t>
  </si>
  <si>
    <t>Área de Intervenção:</t>
  </si>
  <si>
    <t>Ref. Custo:</t>
  </si>
  <si>
    <t>BDI:</t>
  </si>
  <si>
    <t>SINAPI - 06/2022 - SC - SBC - 08/2022 - SC / ORSE - 06/2022 - SE / CPOS - 05/2022 - SP</t>
  </si>
  <si>
    <t>R. Agílio Cunha, 812 - Cidade Nova, Itajaí - SC, 88308-151</t>
  </si>
  <si>
    <t>200,58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</si>
</sst>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d/m/yyyy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name val="Arial"/>
      <family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5CAF5"/>
      </patternFill>
    </fill>
    <fill>
      <patternFill patternType="solid">
        <fgColor rgb="FF75CAF5"/>
      </patternFill>
    </fill>
    <fill>
      <patternFill patternType="solid">
        <fgColor rgb="FF75CA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CE5FA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5CAF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8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 applyBorder="0" applyProtection="0"/>
    <xf numFmtId="0" fontId="24" fillId="0" borderId="0"/>
    <xf numFmtId="0" fontId="21" fillId="0" borderId="0" applyBorder="0" applyProtection="0"/>
    <xf numFmtId="0" fontId="20" fillId="0" borderId="0"/>
    <xf numFmtId="43" fontId="20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/>
    <xf numFmtId="0" fontId="22" fillId="0" borderId="14" xfId="3" applyFont="1" applyBorder="1" applyAlignment="1">
      <alignment horizontal="center" vertical="center"/>
    </xf>
    <xf numFmtId="0" fontId="22" fillId="0" borderId="0" xfId="3" applyFont="1" applyBorder="1" applyAlignment="1">
      <alignment horizontal="center" vertical="center"/>
    </xf>
    <xf numFmtId="0" fontId="23" fillId="0" borderId="0" xfId="3" applyFont="1" applyAlignment="1">
      <alignment vertical="center"/>
    </xf>
    <xf numFmtId="0" fontId="24" fillId="0" borderId="0" xfId="4"/>
    <xf numFmtId="0" fontId="25" fillId="20" borderId="14" xfId="3" applyFont="1" applyFill="1" applyBorder="1" applyAlignment="1">
      <alignment horizontal="center" vertical="center"/>
    </xf>
    <xf numFmtId="0" fontId="25" fillId="20" borderId="0" xfId="3" applyFont="1" applyFill="1" applyBorder="1" applyAlignment="1">
      <alignment horizontal="center" vertical="center"/>
    </xf>
    <xf numFmtId="0" fontId="26" fillId="20" borderId="14" xfId="3" applyFont="1" applyFill="1" applyBorder="1" applyAlignment="1">
      <alignment horizontal="center" vertical="center"/>
    </xf>
    <xf numFmtId="0" fontId="26" fillId="20" borderId="0" xfId="3" applyFont="1" applyFill="1" applyBorder="1" applyAlignment="1">
      <alignment horizontal="center" vertical="center"/>
    </xf>
    <xf numFmtId="0" fontId="1" fillId="18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1" borderId="15" xfId="0" applyFont="1" applyFill="1" applyBorder="1" applyAlignment="1">
      <alignment horizontal="center" vertical="center" wrapText="1"/>
    </xf>
    <xf numFmtId="0" fontId="6" fillId="21" borderId="15" xfId="0" applyFont="1" applyFill="1" applyBorder="1" applyAlignment="1">
      <alignment vertical="center" wrapText="1"/>
    </xf>
    <xf numFmtId="10" fontId="6" fillId="21" borderId="12" xfId="2" applyNumberFormat="1" applyFont="1" applyFill="1" applyBorder="1" applyAlignment="1">
      <alignment horizontal="right" vertical="top" wrapText="1"/>
    </xf>
    <xf numFmtId="0" fontId="6" fillId="21" borderId="12" xfId="0" applyFont="1" applyFill="1" applyBorder="1" applyAlignment="1">
      <alignment horizontal="right" vertical="top" wrapText="1"/>
    </xf>
    <xf numFmtId="9" fontId="10" fillId="21" borderId="13" xfId="0" applyNumberFormat="1" applyFont="1" applyFill="1" applyBorder="1" applyAlignment="1">
      <alignment horizontal="right" vertical="top" wrapText="1"/>
    </xf>
    <xf numFmtId="9" fontId="6" fillId="21" borderId="12" xfId="0" applyNumberFormat="1" applyFont="1" applyFill="1" applyBorder="1" applyAlignment="1">
      <alignment horizontal="right" vertical="top" wrapText="1"/>
    </xf>
    <xf numFmtId="0" fontId="6" fillId="21" borderId="16" xfId="0" applyFont="1" applyFill="1" applyBorder="1" applyAlignment="1">
      <alignment horizontal="center" vertical="center" wrapText="1"/>
    </xf>
    <xf numFmtId="0" fontId="6" fillId="21" borderId="16" xfId="0" applyFont="1" applyFill="1" applyBorder="1" applyAlignment="1">
      <alignment vertical="center" wrapText="1"/>
    </xf>
    <xf numFmtId="4" fontId="6" fillId="21" borderId="12" xfId="0" applyNumberFormat="1" applyFont="1" applyFill="1" applyBorder="1" applyAlignment="1">
      <alignment horizontal="right" vertical="top" wrapText="1"/>
    </xf>
    <xf numFmtId="43" fontId="10" fillId="21" borderId="13" xfId="1" applyFont="1" applyFill="1" applyBorder="1" applyAlignment="1">
      <alignment horizontal="right" vertical="top" wrapText="1"/>
    </xf>
    <xf numFmtId="43" fontId="6" fillId="21" borderId="12" xfId="1" applyFont="1" applyFill="1" applyBorder="1" applyAlignment="1">
      <alignment horizontal="right" vertical="top" wrapText="1"/>
    </xf>
    <xf numFmtId="0" fontId="6" fillId="22" borderId="15" xfId="0" applyFont="1" applyFill="1" applyBorder="1" applyAlignment="1">
      <alignment horizontal="center" vertical="center" wrapText="1"/>
    </xf>
    <xf numFmtId="0" fontId="6" fillId="22" borderId="15" xfId="0" applyFont="1" applyFill="1" applyBorder="1" applyAlignment="1">
      <alignment vertical="center" wrapText="1"/>
    </xf>
    <xf numFmtId="10" fontId="6" fillId="22" borderId="12" xfId="2" applyNumberFormat="1" applyFont="1" applyFill="1" applyBorder="1" applyAlignment="1">
      <alignment horizontal="right" vertical="top" wrapText="1"/>
    </xf>
    <xf numFmtId="0" fontId="6" fillId="22" borderId="12" xfId="0" applyFont="1" applyFill="1" applyBorder="1" applyAlignment="1">
      <alignment horizontal="right" vertical="top" wrapText="1"/>
    </xf>
    <xf numFmtId="9" fontId="10" fillId="22" borderId="13" xfId="2" applyFont="1" applyFill="1" applyBorder="1" applyAlignment="1">
      <alignment horizontal="right" vertical="top" wrapText="1"/>
    </xf>
    <xf numFmtId="9" fontId="6" fillId="22" borderId="12" xfId="0" applyNumberFormat="1" applyFont="1" applyFill="1" applyBorder="1" applyAlignment="1">
      <alignment horizontal="right" vertical="top" wrapText="1"/>
    </xf>
    <xf numFmtId="0" fontId="6" fillId="22" borderId="16" xfId="0" applyFont="1" applyFill="1" applyBorder="1" applyAlignment="1">
      <alignment horizontal="center" vertical="center" wrapText="1"/>
    </xf>
    <xf numFmtId="0" fontId="6" fillId="22" borderId="16" xfId="0" applyFont="1" applyFill="1" applyBorder="1" applyAlignment="1">
      <alignment vertical="center" wrapText="1"/>
    </xf>
    <xf numFmtId="4" fontId="6" fillId="22" borderId="12" xfId="0" applyNumberFormat="1" applyFont="1" applyFill="1" applyBorder="1" applyAlignment="1">
      <alignment horizontal="right" vertical="top" wrapText="1"/>
    </xf>
    <xf numFmtId="43" fontId="10" fillId="22" borderId="13" xfId="1" applyFont="1" applyFill="1" applyBorder="1" applyAlignment="1">
      <alignment horizontal="right" vertical="top" wrapText="1"/>
    </xf>
    <xf numFmtId="43" fontId="6" fillId="22" borderId="12" xfId="1" applyFont="1" applyFill="1" applyBorder="1" applyAlignment="1">
      <alignment horizontal="right" vertical="top" wrapText="1"/>
    </xf>
    <xf numFmtId="9" fontId="10" fillId="21" borderId="13" xfId="2" applyFont="1" applyFill="1" applyBorder="1" applyAlignment="1">
      <alignment horizontal="right" vertical="top" wrapText="1"/>
    </xf>
    <xf numFmtId="0" fontId="6" fillId="21" borderId="0" xfId="0" applyFont="1" applyFill="1" applyAlignment="1">
      <alignment horizontal="right" vertical="top" wrapText="1"/>
    </xf>
    <xf numFmtId="0" fontId="6" fillId="22" borderId="0" xfId="0" applyFont="1" applyFill="1" applyAlignment="1">
      <alignment horizontal="right" vertical="top" wrapText="1"/>
    </xf>
    <xf numFmtId="10" fontId="10" fillId="21" borderId="0" xfId="0" applyNumberFormat="1" applyFont="1" applyFill="1" applyAlignment="1">
      <alignment horizontal="right" vertical="top" wrapText="1"/>
    </xf>
    <xf numFmtId="10" fontId="10" fillId="21" borderId="13" xfId="0" applyNumberFormat="1" applyFont="1" applyFill="1" applyBorder="1" applyAlignment="1">
      <alignment horizontal="right" vertical="top" wrapText="1"/>
    </xf>
    <xf numFmtId="43" fontId="10" fillId="21" borderId="0" xfId="1" applyFont="1" applyFill="1" applyBorder="1" applyAlignment="1">
      <alignment horizontal="right" vertical="top" wrapText="1"/>
    </xf>
    <xf numFmtId="0" fontId="10" fillId="21" borderId="13" xfId="0" applyFont="1" applyFill="1" applyBorder="1" applyAlignment="1">
      <alignment horizontal="right" vertical="top" wrapText="1"/>
    </xf>
    <xf numFmtId="10" fontId="10" fillId="22" borderId="13" xfId="0" applyNumberFormat="1" applyFont="1" applyFill="1" applyBorder="1" applyAlignment="1">
      <alignment horizontal="right" vertical="top" wrapText="1"/>
    </xf>
    <xf numFmtId="0" fontId="10" fillId="22" borderId="13" xfId="0" applyFont="1" applyFill="1" applyBorder="1" applyAlignment="1">
      <alignment horizontal="right" vertical="top" wrapText="1"/>
    </xf>
    <xf numFmtId="0" fontId="6" fillId="21" borderId="15" xfId="0" applyFont="1" applyFill="1" applyBorder="1" applyAlignment="1">
      <alignment horizontal="left" vertical="center" wrapText="1"/>
    </xf>
    <xf numFmtId="0" fontId="6" fillId="21" borderId="16" xfId="0" applyFont="1" applyFill="1" applyBorder="1" applyAlignment="1">
      <alignment horizontal="left" vertical="center" wrapText="1"/>
    </xf>
    <xf numFmtId="10" fontId="10" fillId="22" borderId="0" xfId="0" applyNumberFormat="1" applyFont="1" applyFill="1" applyAlignment="1">
      <alignment horizontal="right" vertical="top" wrapText="1"/>
    </xf>
    <xf numFmtId="43" fontId="10" fillId="22" borderId="0" xfId="1" applyFont="1" applyFill="1" applyBorder="1" applyAlignment="1">
      <alignment horizontal="right" vertical="top" wrapText="1"/>
    </xf>
    <xf numFmtId="0" fontId="6" fillId="23" borderId="15" xfId="0" applyFont="1" applyFill="1" applyBorder="1" applyAlignment="1">
      <alignment vertical="center" wrapText="1"/>
    </xf>
    <xf numFmtId="0" fontId="6" fillId="23" borderId="16" xfId="0" applyFont="1" applyFill="1" applyBorder="1" applyAlignment="1">
      <alignment vertical="center" wrapText="1"/>
    </xf>
    <xf numFmtId="0" fontId="15" fillId="18" borderId="0" xfId="0" applyFont="1" applyFill="1" applyAlignment="1">
      <alignment horizontal="center" vertical="center" wrapText="1"/>
    </xf>
    <xf numFmtId="0" fontId="15" fillId="18" borderId="0" xfId="0" applyFont="1" applyFill="1" applyAlignment="1">
      <alignment horizontal="center" vertical="top" wrapText="1"/>
    </xf>
    <xf numFmtId="0" fontId="9" fillId="23" borderId="0" xfId="0" applyFont="1" applyFill="1" applyAlignment="1">
      <alignment horizontal="left" vertical="center" wrapText="1"/>
    </xf>
    <xf numFmtId="9" fontId="9" fillId="23" borderId="0" xfId="2" applyFont="1" applyFill="1" applyAlignment="1">
      <alignment horizontal="right" vertical="top" wrapText="1"/>
    </xf>
    <xf numFmtId="10" fontId="9" fillId="23" borderId="0" xfId="2" applyNumberFormat="1" applyFont="1" applyFill="1" applyAlignment="1">
      <alignment horizontal="right" vertical="center" wrapText="1"/>
    </xf>
    <xf numFmtId="43" fontId="9" fillId="23" borderId="0" xfId="0" applyNumberFormat="1" applyFont="1" applyFill="1" applyAlignment="1">
      <alignment horizontal="left" vertical="top" wrapText="1"/>
    </xf>
    <xf numFmtId="43" fontId="9" fillId="23" borderId="0" xfId="0" applyNumberFormat="1" applyFont="1" applyFill="1" applyAlignment="1">
      <alignment horizontal="right" vertical="center" wrapText="1"/>
    </xf>
    <xf numFmtId="0" fontId="9" fillId="22" borderId="0" xfId="0" applyFont="1" applyFill="1" applyAlignment="1">
      <alignment horizontal="left" vertical="center" wrapText="1"/>
    </xf>
    <xf numFmtId="0" fontId="0" fillId="22" borderId="0" xfId="0" applyFill="1"/>
    <xf numFmtId="10" fontId="9" fillId="22" borderId="0" xfId="0" applyNumberFormat="1" applyFont="1" applyFill="1" applyAlignment="1">
      <alignment horizontal="right" vertical="center" wrapText="1"/>
    </xf>
    <xf numFmtId="43" fontId="9" fillId="22" borderId="0" xfId="0" applyNumberFormat="1" applyFont="1" applyFill="1" applyAlignment="1">
      <alignment horizontal="right" vertical="center" wrapText="1"/>
    </xf>
    <xf numFmtId="0" fontId="9" fillId="18" borderId="0" xfId="0" applyFont="1" applyFill="1" applyAlignment="1">
      <alignment horizontal="center" vertical="center" wrapText="1"/>
    </xf>
    <xf numFmtId="0" fontId="9" fillId="18" borderId="0" xfId="0" applyFont="1" applyFill="1" applyAlignment="1">
      <alignment horizontal="center" vertical="top" wrapText="1"/>
    </xf>
    <xf numFmtId="0" fontId="15" fillId="18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49" fontId="26" fillId="0" borderId="17" xfId="3" applyNumberFormat="1" applyFont="1" applyBorder="1" applyAlignment="1" applyProtection="1">
      <alignment horizontal="center"/>
    </xf>
    <xf numFmtId="49" fontId="26" fillId="0" borderId="18" xfId="3" applyNumberFormat="1" applyFont="1" applyBorder="1" applyAlignment="1" applyProtection="1">
      <alignment horizontal="center"/>
    </xf>
    <xf numFmtId="49" fontId="27" fillId="0" borderId="17" xfId="3" applyNumberFormat="1" applyFont="1" applyBorder="1" applyAlignment="1" applyProtection="1">
      <alignment horizontal="center" vertical="center"/>
    </xf>
    <xf numFmtId="49" fontId="27" fillId="0" borderId="19" xfId="3" applyNumberFormat="1" applyFont="1" applyBorder="1" applyAlignment="1" applyProtection="1">
      <alignment horizontal="center" vertical="center"/>
    </xf>
    <xf numFmtId="0" fontId="26" fillId="0" borderId="20" xfId="3" applyFont="1" applyBorder="1" applyAlignment="1" applyProtection="1">
      <alignment horizontal="center"/>
    </xf>
    <xf numFmtId="0" fontId="26" fillId="0" borderId="21" xfId="3" applyFont="1" applyBorder="1" applyAlignment="1" applyProtection="1">
      <alignment horizontal="center"/>
    </xf>
    <xf numFmtId="4" fontId="26" fillId="0" borderId="22" xfId="3" applyNumberFormat="1" applyFont="1" applyBorder="1" applyAlignment="1" applyProtection="1">
      <alignment horizontal="center"/>
    </xf>
    <xf numFmtId="0" fontId="28" fillId="0" borderId="23" xfId="3" applyFont="1" applyBorder="1" applyAlignment="1" applyProtection="1">
      <alignment horizontal="center"/>
    </xf>
    <xf numFmtId="0" fontId="28" fillId="0" borderId="24" xfId="3" applyFont="1" applyBorder="1" applyProtection="1"/>
    <xf numFmtId="4" fontId="0" fillId="0" borderId="25" xfId="3" applyNumberFormat="1" applyFont="1" applyBorder="1" applyAlignment="1" applyProtection="1">
      <alignment horizontal="center"/>
    </xf>
    <xf numFmtId="0" fontId="28" fillId="0" borderId="26" xfId="3" applyFont="1" applyBorder="1" applyAlignment="1" applyProtection="1">
      <alignment horizontal="center"/>
    </xf>
    <xf numFmtId="0" fontId="28" fillId="0" borderId="27" xfId="3" applyFont="1" applyBorder="1" applyProtection="1"/>
    <xf numFmtId="10" fontId="28" fillId="0" borderId="28" xfId="3" applyNumberFormat="1" applyFont="1" applyBorder="1" applyAlignment="1" applyProtection="1">
      <alignment horizontal="center"/>
    </xf>
    <xf numFmtId="10" fontId="0" fillId="0" borderId="25" xfId="3" applyNumberFormat="1" applyFont="1" applyBorder="1" applyAlignment="1" applyProtection="1">
      <alignment horizontal="center"/>
    </xf>
    <xf numFmtId="0" fontId="0" fillId="0" borderId="29" xfId="3" applyFont="1" applyBorder="1" applyAlignment="1" applyProtection="1">
      <alignment horizontal="center"/>
    </xf>
    <xf numFmtId="0" fontId="0" fillId="0" borderId="30" xfId="3" applyFont="1" applyBorder="1" applyProtection="1"/>
    <xf numFmtId="10" fontId="0" fillId="0" borderId="31" xfId="3" applyNumberFormat="1" applyFont="1" applyBorder="1" applyAlignment="1" applyProtection="1">
      <alignment horizontal="center"/>
    </xf>
    <xf numFmtId="0" fontId="28" fillId="0" borderId="32" xfId="3" applyFont="1" applyBorder="1" applyAlignment="1" applyProtection="1">
      <alignment horizontal="center"/>
    </xf>
    <xf numFmtId="0" fontId="0" fillId="0" borderId="33" xfId="3" applyFont="1" applyBorder="1" applyProtection="1"/>
    <xf numFmtId="10" fontId="0" fillId="0" borderId="34" xfId="3" applyNumberFormat="1" applyFont="1" applyBorder="1" applyAlignment="1" applyProtection="1">
      <alignment horizontal="center"/>
    </xf>
    <xf numFmtId="0" fontId="27" fillId="0" borderId="20" xfId="3" applyFont="1" applyBorder="1" applyAlignment="1" applyProtection="1">
      <alignment horizontal="left"/>
    </xf>
    <xf numFmtId="10" fontId="27" fillId="0" borderId="22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28" fillId="0" borderId="35" xfId="3" applyFont="1" applyBorder="1" applyAlignment="1" applyProtection="1">
      <alignment horizontal="center"/>
    </xf>
    <xf numFmtId="49" fontId="27" fillId="0" borderId="36" xfId="3" applyNumberFormat="1" applyFont="1" applyBorder="1" applyAlignment="1" applyProtection="1">
      <alignment horizontal="center"/>
    </xf>
    <xf numFmtId="0" fontId="0" fillId="0" borderId="36" xfId="3" applyFont="1" applyBorder="1" applyAlignment="1" applyProtection="1">
      <alignment horizontal="center"/>
    </xf>
    <xf numFmtId="0" fontId="27" fillId="0" borderId="36" xfId="3" applyFont="1" applyBorder="1" applyAlignment="1" applyProtection="1">
      <alignment horizontal="center"/>
    </xf>
    <xf numFmtId="0" fontId="23" fillId="0" borderId="37" xfId="3" applyFont="1" applyBorder="1" applyAlignment="1" applyProtection="1">
      <alignment horizontal="center"/>
    </xf>
    <xf numFmtId="0" fontId="29" fillId="0" borderId="36" xfId="3" applyFont="1" applyBorder="1" applyAlignment="1" applyProtection="1">
      <alignment horizontal="center"/>
    </xf>
    <xf numFmtId="0" fontId="30" fillId="0" borderId="36" xfId="3" applyFont="1" applyBorder="1" applyAlignment="1" applyProtection="1">
      <alignment horizontal="center" vertical="center"/>
    </xf>
    <xf numFmtId="0" fontId="29" fillId="0" borderId="37" xfId="3" applyFont="1" applyBorder="1" applyAlignment="1" applyProtection="1">
      <alignment horizontal="center" vertical="center"/>
    </xf>
    <xf numFmtId="10" fontId="0" fillId="24" borderId="30" xfId="3" applyNumberFormat="1" applyFont="1" applyFill="1" applyBorder="1" applyAlignment="1" applyProtection="1">
      <alignment horizontal="center" vertical="center"/>
    </xf>
    <xf numFmtId="0" fontId="31" fillId="0" borderId="18" xfId="3" applyFont="1" applyBorder="1" applyAlignment="1" applyProtection="1">
      <alignment horizontal="left" vertical="center" wrapText="1"/>
    </xf>
    <xf numFmtId="0" fontId="27" fillId="25" borderId="17" xfId="3" applyFont="1" applyFill="1" applyBorder="1" applyAlignment="1" applyProtection="1">
      <alignment horizontal="center" vertical="center" wrapText="1"/>
    </xf>
    <xf numFmtId="0" fontId="32" fillId="25" borderId="38" xfId="3" applyFont="1" applyFill="1" applyBorder="1" applyAlignment="1" applyProtection="1">
      <alignment horizontal="center" vertical="center" wrapText="1"/>
    </xf>
    <xf numFmtId="0" fontId="28" fillId="0" borderId="30" xfId="3" applyFont="1" applyBorder="1" applyProtection="1"/>
    <xf numFmtId="0" fontId="31" fillId="25" borderId="37" xfId="3" applyFont="1" applyFill="1" applyBorder="1" applyAlignment="1" applyProtection="1">
      <alignment vertical="top" wrapText="1"/>
    </xf>
    <xf numFmtId="10" fontId="32" fillId="25" borderId="39" xfId="3" applyNumberFormat="1" applyFont="1" applyFill="1" applyBorder="1" applyAlignment="1" applyProtection="1">
      <alignment horizontal="center" vertical="center" wrapText="1"/>
    </xf>
    <xf numFmtId="0" fontId="31" fillId="25" borderId="37" xfId="3" applyFont="1" applyFill="1" applyBorder="1" applyAlignment="1" applyProtection="1">
      <alignment vertical="center" wrapText="1"/>
    </xf>
    <xf numFmtId="10" fontId="0" fillId="25" borderId="30" xfId="3" applyNumberFormat="1" applyFont="1" applyFill="1" applyBorder="1" applyAlignment="1" applyProtection="1">
      <alignment horizontal="center" vertical="center"/>
    </xf>
    <xf numFmtId="0" fontId="32" fillId="25" borderId="17" xfId="3" applyFont="1" applyFill="1" applyBorder="1" applyAlignment="1" applyProtection="1">
      <alignment horizontal="center" vertical="center" wrapText="1"/>
    </xf>
    <xf numFmtId="0" fontId="31" fillId="0" borderId="18" xfId="3" applyFont="1" applyBorder="1" applyProtection="1"/>
    <xf numFmtId="0" fontId="27" fillId="0" borderId="17" xfId="3" applyFont="1" applyBorder="1" applyAlignment="1" applyProtection="1">
      <alignment horizontal="center" vertical="center" wrapText="1"/>
    </xf>
    <xf numFmtId="0" fontId="32" fillId="0" borderId="38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2" fillId="0" borderId="37" xfId="3" applyFont="1" applyBorder="1" applyAlignment="1" applyProtection="1">
      <alignment vertical="center" wrapText="1"/>
    </xf>
    <xf numFmtId="10" fontId="32" fillId="0" borderId="39" xfId="3" applyNumberFormat="1" applyFont="1" applyBorder="1" applyAlignment="1" applyProtection="1">
      <alignment horizontal="center" vertical="center" wrapText="1"/>
    </xf>
    <xf numFmtId="0" fontId="0" fillId="0" borderId="17" xfId="3" applyFont="1" applyBorder="1" applyProtection="1"/>
    <xf numFmtId="10" fontId="0" fillId="25" borderId="38" xfId="3" applyNumberFormat="1" applyFont="1" applyFill="1" applyBorder="1" applyAlignment="1" applyProtection="1">
      <alignment horizontal="center" vertical="center"/>
    </xf>
    <xf numFmtId="0" fontId="32" fillId="0" borderId="17" xfId="3" applyFont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left" vertical="center" wrapText="1"/>
    </xf>
    <xf numFmtId="0" fontId="34" fillId="0" borderId="0" xfId="3" applyFont="1" applyBorder="1" applyAlignment="1" applyProtection="1">
      <alignment horizontal="center"/>
    </xf>
    <xf numFmtId="0" fontId="27" fillId="0" borderId="17" xfId="3" applyFont="1" applyBorder="1" applyAlignment="1" applyProtection="1">
      <alignment horizontal="center" vertical="center" wrapText="1"/>
    </xf>
    <xf numFmtId="0" fontId="27" fillId="0" borderId="0" xfId="3" applyFont="1" applyBorder="1" applyAlignment="1" applyProtection="1">
      <alignment horizontal="center" vertical="center" wrapText="1"/>
    </xf>
    <xf numFmtId="0" fontId="27" fillId="0" borderId="37" xfId="3" applyFont="1" applyBorder="1" applyAlignment="1" applyProtection="1">
      <alignment horizontal="center" vertical="center" wrapText="1"/>
    </xf>
    <xf numFmtId="0" fontId="32" fillId="0" borderId="39" xfId="3" applyFont="1" applyBorder="1" applyAlignment="1" applyProtection="1">
      <alignment horizontal="center" vertical="center" wrapText="1"/>
    </xf>
    <xf numFmtId="0" fontId="32" fillId="0" borderId="0" xfId="3" applyFont="1" applyBorder="1" applyAlignment="1" applyProtection="1">
      <alignment horizontal="center" vertical="center" wrapText="1"/>
    </xf>
    <xf numFmtId="0" fontId="32" fillId="25" borderId="37" xfId="3" applyFont="1" applyFill="1" applyBorder="1" applyAlignment="1" applyProtection="1">
      <alignment vertical="center" wrapText="1"/>
    </xf>
    <xf numFmtId="10" fontId="32" fillId="0" borderId="0" xfId="3" applyNumberFormat="1" applyFont="1" applyBorder="1" applyAlignment="1" applyProtection="1">
      <alignment horizontal="center" vertical="center" wrapText="1"/>
    </xf>
    <xf numFmtId="0" fontId="0" fillId="0" borderId="37" xfId="3" applyFont="1" applyBorder="1" applyAlignment="1" applyProtection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0" fontId="6" fillId="19" borderId="4" xfId="0" applyFont="1" applyFill="1" applyBorder="1" applyAlignment="1">
      <alignment horizontal="left" vertical="center" wrapText="1"/>
    </xf>
    <xf numFmtId="0" fontId="7" fillId="19" borderId="5" xfId="0" applyFont="1" applyFill="1" applyBorder="1" applyAlignment="1">
      <alignment horizontal="right" vertical="center" wrapText="1"/>
    </xf>
    <xf numFmtId="4" fontId="8" fillId="19" borderId="6" xfId="0" applyNumberFormat="1" applyFont="1" applyFill="1" applyBorder="1" applyAlignment="1">
      <alignment horizontal="right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12" fillId="11" borderId="9" xfId="0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center" vertical="center" wrapText="1"/>
    </xf>
    <xf numFmtId="4" fontId="13" fillId="12" borderId="10" xfId="0" applyNumberFormat="1" applyFont="1" applyFill="1" applyBorder="1" applyAlignment="1">
      <alignment horizontal="right" vertical="center" wrapText="1"/>
    </xf>
    <xf numFmtId="166" fontId="14" fillId="13" borderId="11" xfId="0" applyNumberFormat="1" applyFont="1" applyFill="1" applyBorder="1" applyAlignment="1">
      <alignment horizontal="right" vertical="center" wrapText="1"/>
    </xf>
    <xf numFmtId="0" fontId="6" fillId="28" borderId="4" xfId="0" applyFont="1" applyFill="1" applyBorder="1" applyAlignment="1">
      <alignment horizontal="left" vertical="center" wrapText="1"/>
    </xf>
    <xf numFmtId="0" fontId="7" fillId="28" borderId="5" xfId="0" applyFont="1" applyFill="1" applyBorder="1" applyAlignment="1">
      <alignment horizontal="right" vertical="center" wrapText="1"/>
    </xf>
    <xf numFmtId="4" fontId="8" fillId="28" borderId="6" xfId="0" applyNumberFormat="1" applyFont="1" applyFill="1" applyBorder="1" applyAlignment="1">
      <alignment horizontal="right" vertical="center" wrapText="1"/>
    </xf>
    <xf numFmtId="0" fontId="6" fillId="27" borderId="4" xfId="0" applyFont="1" applyFill="1" applyBorder="1" applyAlignment="1">
      <alignment horizontal="left" vertical="center" wrapText="1"/>
    </xf>
    <xf numFmtId="0" fontId="6" fillId="26" borderId="4" xfId="0" applyFont="1" applyFill="1" applyBorder="1" applyAlignment="1">
      <alignment horizontal="left" vertical="center" wrapText="1"/>
    </xf>
    <xf numFmtId="0" fontId="7" fillId="26" borderId="5" xfId="0" applyFont="1" applyFill="1" applyBorder="1" applyAlignment="1">
      <alignment horizontal="right" vertical="center" wrapText="1"/>
    </xf>
    <xf numFmtId="4" fontId="8" fillId="26" borderId="6" xfId="0" applyNumberFormat="1" applyFont="1" applyFill="1" applyBorder="1" applyAlignment="1">
      <alignment horizontal="right" vertical="center" wrapText="1"/>
    </xf>
    <xf numFmtId="0" fontId="36" fillId="0" borderId="40" xfId="5" applyFont="1" applyBorder="1" applyAlignment="1" applyProtection="1">
      <alignment horizontal="center" vertical="center" wrapText="1"/>
    </xf>
    <xf numFmtId="0" fontId="37" fillId="20" borderId="40" xfId="5" applyFont="1" applyFill="1" applyBorder="1" applyAlignment="1" applyProtection="1">
      <alignment horizontal="center" vertical="center" wrapText="1"/>
    </xf>
    <xf numFmtId="0" fontId="38" fillId="0" borderId="40" xfId="5" applyFont="1" applyBorder="1" applyAlignment="1" applyProtection="1">
      <alignment horizontal="center" vertical="center" wrapText="1"/>
    </xf>
    <xf numFmtId="0" fontId="39" fillId="29" borderId="40" xfId="5" applyFont="1" applyFill="1" applyBorder="1" applyAlignment="1" applyProtection="1">
      <alignment horizontal="left" vertical="center" wrapText="1"/>
    </xf>
    <xf numFmtId="2" fontId="38" fillId="29" borderId="40" xfId="5" applyNumberFormat="1" applyFont="1" applyFill="1" applyBorder="1" applyAlignment="1" applyProtection="1">
      <alignment horizontal="right" vertical="center" wrapText="1"/>
    </xf>
    <xf numFmtId="169" fontId="39" fillId="29" borderId="40" xfId="5" applyNumberFormat="1" applyFont="1" applyFill="1" applyBorder="1" applyAlignment="1" applyProtection="1">
      <alignment horizontal="center" vertical="center" wrapText="1"/>
    </xf>
    <xf numFmtId="4" fontId="39" fillId="29" borderId="40" xfId="7" applyNumberFormat="1" applyFont="1" applyFill="1" applyBorder="1" applyAlignment="1" applyProtection="1">
      <alignment horizontal="center" vertical="center"/>
    </xf>
    <xf numFmtId="10" fontId="39" fillId="29" borderId="40" xfId="7" applyNumberFormat="1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6" fillId="6" borderId="4" xfId="0" applyFont="1" applyFill="1" applyBorder="1" applyAlignment="1">
      <alignment horizontal="center" vertical="center" shrinkToFit="1"/>
    </xf>
    <xf numFmtId="0" fontId="6" fillId="19" borderId="4" xfId="0" applyFont="1" applyFill="1" applyBorder="1" applyAlignment="1">
      <alignment horizontal="center" vertical="center" shrinkToFit="1"/>
    </xf>
    <xf numFmtId="0" fontId="12" fillId="11" borderId="9" xfId="0" applyFont="1" applyFill="1" applyBorder="1" applyAlignment="1">
      <alignment horizontal="center" vertical="center" shrinkToFit="1"/>
    </xf>
    <xf numFmtId="0" fontId="10" fillId="9" borderId="7" xfId="0" applyFont="1" applyFill="1" applyBorder="1" applyAlignment="1">
      <alignment horizontal="center" vertical="center" shrinkToFit="1"/>
    </xf>
    <xf numFmtId="0" fontId="6" fillId="28" borderId="4" xfId="0" applyFont="1" applyFill="1" applyBorder="1" applyAlignment="1">
      <alignment horizontal="center" vertical="center" shrinkToFit="1"/>
    </xf>
    <xf numFmtId="0" fontId="6" fillId="27" borderId="4" xfId="0" applyFont="1" applyFill="1" applyBorder="1" applyAlignment="1">
      <alignment horizontal="center" vertical="center" shrinkToFit="1"/>
    </xf>
    <xf numFmtId="0" fontId="6" fillId="26" borderId="4" xfId="0" applyFont="1" applyFill="1" applyBorder="1" applyAlignment="1">
      <alignment horizontal="center" vertical="center" shrinkToFit="1"/>
    </xf>
    <xf numFmtId="166" fontId="14" fillId="27" borderId="11" xfId="0" applyNumberFormat="1" applyFont="1" applyFill="1" applyBorder="1" applyAlignment="1">
      <alignment horizontal="right" vertical="center" wrapText="1"/>
    </xf>
    <xf numFmtId="166" fontId="14" fillId="19" borderId="11" xfId="0" applyNumberFormat="1" applyFont="1" applyFill="1" applyBorder="1" applyAlignment="1">
      <alignment horizontal="right" vertical="center" wrapText="1"/>
    </xf>
    <xf numFmtId="166" fontId="14" fillId="28" borderId="11" xfId="0" applyNumberFormat="1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0" fillId="0" borderId="0" xfId="6" applyAlignment="1">
      <alignment vertical="center"/>
    </xf>
    <xf numFmtId="0" fontId="39" fillId="0" borderId="0" xfId="6" applyFont="1" applyAlignment="1">
      <alignment vertical="center"/>
    </xf>
    <xf numFmtId="0" fontId="19" fillId="17" borderId="0" xfId="0" applyFont="1" applyFill="1" applyAlignment="1">
      <alignment horizontal="center" vertical="center" wrapText="1"/>
    </xf>
    <xf numFmtId="0" fontId="19" fillId="17" borderId="0" xfId="0" applyFont="1" applyFill="1" applyAlignment="1">
      <alignment horizontal="center" vertical="center" shrinkToFit="1"/>
    </xf>
    <xf numFmtId="0" fontId="17" fillId="15" borderId="0" xfId="0" applyFont="1" applyFill="1" applyAlignment="1">
      <alignment horizontal="right" vertical="center" wrapText="1"/>
    </xf>
    <xf numFmtId="0" fontId="18" fillId="16" borderId="0" xfId="0" applyFont="1" applyFill="1" applyAlignment="1">
      <alignment horizontal="left" vertical="center" wrapText="1"/>
    </xf>
    <xf numFmtId="0" fontId="17" fillId="15" borderId="0" xfId="0" applyFont="1" applyFill="1" applyAlignment="1">
      <alignment horizontal="right" vertical="center" wrapText="1"/>
    </xf>
    <xf numFmtId="0" fontId="9" fillId="18" borderId="0" xfId="0" applyFont="1" applyFill="1" applyAlignment="1">
      <alignment horizontal="left" vertical="center" wrapText="1"/>
    </xf>
    <xf numFmtId="0" fontId="9" fillId="18" borderId="0" xfId="0" applyFont="1" applyFill="1" applyAlignment="1">
      <alignment horizontal="right" vertical="center" wrapText="1"/>
    </xf>
    <xf numFmtId="4" fontId="9" fillId="18" borderId="0" xfId="0" applyNumberFormat="1" applyFont="1" applyFill="1" applyAlignment="1">
      <alignment horizontal="right" vertical="center" wrapText="1"/>
    </xf>
    <xf numFmtId="0" fontId="9" fillId="23" borderId="0" xfId="0" applyFont="1" applyFill="1" applyAlignment="1">
      <alignment horizontal="right" vertical="center" wrapText="1"/>
    </xf>
    <xf numFmtId="4" fontId="9" fillId="23" borderId="0" xfId="0" applyNumberFormat="1" applyFont="1" applyFill="1" applyAlignment="1">
      <alignment horizontal="right" vertical="center" wrapText="1"/>
    </xf>
    <xf numFmtId="0" fontId="16" fillId="14" borderId="0" xfId="0" applyFont="1" applyFill="1" applyAlignment="1">
      <alignment horizontal="center" vertical="center" wrapText="1"/>
    </xf>
    <xf numFmtId="0" fontId="16" fillId="14" borderId="0" xfId="0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5" fillId="17" borderId="0" xfId="0" applyFont="1" applyFill="1" applyAlignment="1">
      <alignment horizontal="center" vertical="center" wrapText="1"/>
    </xf>
  </cellXfs>
  <cellStyles count="8">
    <cellStyle name="Excel Built-in Explanatory Text 2" xfId="5" xr:uid="{F7C5713F-802E-4CA6-9AA7-DC24649AF59B}"/>
    <cellStyle name="Normal" xfId="0" builtinId="0"/>
    <cellStyle name="Normal 2" xfId="6" xr:uid="{C01F5A4C-EEC1-4AAD-9E2D-D34AC8B8B34E}"/>
    <cellStyle name="Normal 3" xfId="4" xr:uid="{B1C44DD9-00F5-4FEA-8211-83279A15C573}"/>
    <cellStyle name="Porcentagem" xfId="2" builtinId="5"/>
    <cellStyle name="Texto Explicativo 2" xfId="3" xr:uid="{CFADA21E-06DE-48DD-A7B5-75314541DBC5}"/>
    <cellStyle name="Vírgula" xfId="1" builtinId="3"/>
    <cellStyle name="Vírgula 3" xfId="7" xr:uid="{D62FC083-CD65-424D-9C3B-734AAE7384D0}"/>
  </cellStyles>
  <dxfs count="0"/>
  <tableStyles count="0" defaultTableStyle="TableStyleMedium9" defaultPivotStyle="PivotStyleLight16"/>
  <colors>
    <mruColors>
      <color rgb="FFBCE5FA"/>
      <color rgb="FF75CAF5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201070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4FB1B0A-3E56-4D2B-8017-4CE8C27739BB}"/>
            </a:ext>
          </a:extLst>
        </xdr:cNvPr>
        <xdr:cNvSpPr/>
      </xdr:nvSpPr>
      <xdr:spPr>
        <a:xfrm>
          <a:off x="2028825" y="2010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47420</xdr:colOff>
      <xdr:row>0</xdr:row>
      <xdr:rowOff>114300</xdr:rowOff>
    </xdr:from>
    <xdr:to>
      <xdr:col>9</xdr:col>
      <xdr:colOff>797823</xdr:colOff>
      <xdr:row>0</xdr:row>
      <xdr:rowOff>814145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FDBAE8-78F5-4BF6-ABB0-EE5A5A0E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720" y="1143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45356</xdr:rowOff>
    </xdr:from>
    <xdr:to>
      <xdr:col>1</xdr:col>
      <xdr:colOff>1367984</xdr:colOff>
      <xdr:row>0</xdr:row>
      <xdr:rowOff>795095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1D359BC-42D4-42A2-94E9-DD57B961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6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8F0B760-A01D-4B24-8868-557227CA503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6566453" cy="14417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FF42426-C21B-4CA9-9A45-80B9E0CE14FF}"/>
            </a:ext>
          </a:extLst>
        </xdr:cNvPr>
        <xdr:cNvSpPr/>
      </xdr:nvSpPr>
      <xdr:spPr>
        <a:xfrm>
          <a:off x="2367997" y="63200"/>
          <a:ext cx="6566453" cy="14417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450988</xdr:colOff>
      <xdr:row>0</xdr:row>
      <xdr:rowOff>78405</xdr:rowOff>
    </xdr:from>
    <xdr:to>
      <xdr:col>9</xdr:col>
      <xdr:colOff>610841</xdr:colOff>
      <xdr:row>0</xdr:row>
      <xdr:rowOff>806825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2F4E8F-35A4-45BE-8CD2-4A2B8974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3988" y="78405"/>
          <a:ext cx="1818324" cy="728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95152</xdr:colOff>
      <xdr:row>0</xdr:row>
      <xdr:rowOff>800101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E50FFD-A42D-4C3C-8A1A-BB6ABC902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759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4BD8-50A0-481F-9CB1-C93B4085437D}">
  <sheetPr>
    <pageSetUpPr fitToPage="1"/>
  </sheetPr>
  <dimension ref="A1:AMA42"/>
  <sheetViews>
    <sheetView showOutlineSymbols="0" showWhiteSpace="0" view="pageBreakPreview" zoomScaleNormal="100" zoomScaleSheetLayoutView="100" workbookViewId="0">
      <selection activeCell="M26" sqref="M26"/>
    </sheetView>
  </sheetViews>
  <sheetFormatPr defaultRowHeight="14.25" x14ac:dyDescent="0.2"/>
  <cols>
    <col min="1" max="1" width="9.375" style="11" customWidth="1"/>
    <col min="2" max="2" width="43.5" style="63" customWidth="1"/>
    <col min="3" max="3" width="15.625" customWidth="1"/>
    <col min="4" max="4" width="2" customWidth="1"/>
    <col min="5" max="8" width="12" bestFit="1" customWidth="1"/>
    <col min="9" max="9" width="2" customWidth="1"/>
    <col min="10" max="31" width="12" bestFit="1" customWidth="1"/>
  </cols>
  <sheetData>
    <row r="1" spans="1:1015" s="5" customFormat="1" ht="75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</row>
    <row r="2" spans="1:1015" s="5" customFormat="1" ht="29.25" customHeight="1" x14ac:dyDescent="0.2">
      <c r="A2" s="6" t="s">
        <v>497</v>
      </c>
      <c r="B2" s="7"/>
      <c r="C2" s="7"/>
      <c r="D2" s="7"/>
      <c r="E2" s="7"/>
      <c r="F2" s="7"/>
      <c r="G2" s="7"/>
      <c r="H2" s="7"/>
      <c r="I2" s="7"/>
      <c r="J2" s="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</row>
    <row r="3" spans="1:1015" s="5" customFormat="1" ht="7.5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</row>
    <row r="4" spans="1:1015" s="5" customFormat="1" ht="22.7" customHeight="1" x14ac:dyDescent="0.2">
      <c r="A4" s="8" t="s">
        <v>576</v>
      </c>
      <c r="B4" s="9"/>
      <c r="C4" s="9"/>
      <c r="D4" s="9"/>
      <c r="E4" s="9"/>
      <c r="F4" s="9"/>
      <c r="G4" s="9"/>
      <c r="H4" s="9"/>
      <c r="I4" s="9"/>
      <c r="J4" s="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</row>
    <row r="5" spans="1:1015" s="5" customFormat="1" ht="7.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</row>
    <row r="6" spans="1:1015" s="11" customFormat="1" ht="23.25" customHeight="1" x14ac:dyDescent="0.2">
      <c r="A6" s="10" t="s">
        <v>1</v>
      </c>
      <c r="B6" s="10" t="s">
        <v>4</v>
      </c>
      <c r="C6" s="10" t="s">
        <v>498</v>
      </c>
      <c r="D6" s="10"/>
      <c r="E6" s="10" t="s">
        <v>499</v>
      </c>
      <c r="F6" s="10" t="s">
        <v>500</v>
      </c>
      <c r="G6" s="10" t="s">
        <v>501</v>
      </c>
      <c r="H6" s="10" t="s">
        <v>502</v>
      </c>
      <c r="I6" s="10"/>
      <c r="J6" s="10" t="s">
        <v>503</v>
      </c>
    </row>
    <row r="7" spans="1:1015" ht="15" customHeight="1" thickBot="1" x14ac:dyDescent="0.25">
      <c r="A7" s="12" t="s">
        <v>11</v>
      </c>
      <c r="B7" s="13" t="s">
        <v>12</v>
      </c>
      <c r="C7" s="14">
        <f>C8/$C$37</f>
        <v>2.2164456670797587E-2</v>
      </c>
      <c r="D7" s="15"/>
      <c r="E7" s="16">
        <v>1</v>
      </c>
      <c r="F7" s="15" t="s">
        <v>504</v>
      </c>
      <c r="G7" s="15" t="s">
        <v>504</v>
      </c>
      <c r="H7" s="15" t="s">
        <v>504</v>
      </c>
      <c r="I7" s="15"/>
      <c r="J7" s="17">
        <f>SUM(E7:H7)</f>
        <v>1</v>
      </c>
    </row>
    <row r="8" spans="1:1015" ht="15" customHeight="1" thickTop="1" thickBot="1" x14ac:dyDescent="0.25">
      <c r="A8" s="18"/>
      <c r="B8" s="19"/>
      <c r="C8" s="20">
        <f>'Orçamento Sintético'!I8</f>
        <v>19039.12</v>
      </c>
      <c r="D8" s="15"/>
      <c r="E8" s="21">
        <f>E7*C8</f>
        <v>19039.12</v>
      </c>
      <c r="F8" s="15"/>
      <c r="G8" s="15"/>
      <c r="H8" s="15"/>
      <c r="I8" s="15"/>
      <c r="J8" s="22">
        <f t="shared" ref="J8:J34" si="0">SUM(E8:H8)</f>
        <v>19039.12</v>
      </c>
    </row>
    <row r="9" spans="1:1015" ht="15" customHeight="1" thickTop="1" thickBot="1" x14ac:dyDescent="0.25">
      <c r="A9" s="23" t="s">
        <v>43</v>
      </c>
      <c r="B9" s="24" t="s">
        <v>44</v>
      </c>
      <c r="C9" s="25">
        <f>C10/$C$37</f>
        <v>2.8708023348866362E-3</v>
      </c>
      <c r="D9" s="26"/>
      <c r="E9" s="27">
        <v>1</v>
      </c>
      <c r="F9" s="26" t="s">
        <v>504</v>
      </c>
      <c r="G9" s="26" t="s">
        <v>504</v>
      </c>
      <c r="H9" s="26" t="s">
        <v>504</v>
      </c>
      <c r="I9" s="26"/>
      <c r="J9" s="28">
        <f t="shared" si="0"/>
        <v>1</v>
      </c>
    </row>
    <row r="10" spans="1:1015" ht="15" customHeight="1" thickTop="1" thickBot="1" x14ac:dyDescent="0.25">
      <c r="A10" s="29"/>
      <c r="B10" s="30"/>
      <c r="C10" s="31">
        <f>'Orçamento Sintético'!I18</f>
        <v>2466</v>
      </c>
      <c r="D10" s="26"/>
      <c r="E10" s="32">
        <f>E9*C10</f>
        <v>2466</v>
      </c>
      <c r="F10" s="26"/>
      <c r="G10" s="26"/>
      <c r="H10" s="26"/>
      <c r="I10" s="26"/>
      <c r="J10" s="33">
        <f t="shared" si="0"/>
        <v>2466</v>
      </c>
    </row>
    <row r="11" spans="1:1015" ht="15" customHeight="1" thickTop="1" thickBot="1" x14ac:dyDescent="0.25">
      <c r="A11" s="12" t="s">
        <v>505</v>
      </c>
      <c r="B11" s="13" t="s">
        <v>56</v>
      </c>
      <c r="C11" s="14">
        <f>C12/$C$37</f>
        <v>6.2887707472366688E-2</v>
      </c>
      <c r="D11" s="15"/>
      <c r="E11" s="34">
        <v>1</v>
      </c>
      <c r="F11" s="15" t="s">
        <v>504</v>
      </c>
      <c r="G11" s="15" t="s">
        <v>504</v>
      </c>
      <c r="H11" s="15" t="s">
        <v>504</v>
      </c>
      <c r="I11" s="15"/>
      <c r="J11" s="17">
        <f t="shared" si="0"/>
        <v>1</v>
      </c>
    </row>
    <row r="12" spans="1:1015" ht="15" customHeight="1" thickTop="1" thickBot="1" x14ac:dyDescent="0.25">
      <c r="A12" s="18"/>
      <c r="B12" s="19"/>
      <c r="C12" s="20">
        <f>'Orçamento Sintético'!I22</f>
        <v>54020.119999999995</v>
      </c>
      <c r="D12" s="15"/>
      <c r="E12" s="21">
        <f>E11*C12</f>
        <v>54020.119999999995</v>
      </c>
      <c r="F12" s="35"/>
      <c r="G12" s="15"/>
      <c r="H12" s="15"/>
      <c r="I12" s="15"/>
      <c r="J12" s="22">
        <f t="shared" si="0"/>
        <v>54020.119999999995</v>
      </c>
    </row>
    <row r="13" spans="1:1015" ht="15" customHeight="1" thickTop="1" thickBot="1" x14ac:dyDescent="0.25">
      <c r="A13" s="23" t="s">
        <v>506</v>
      </c>
      <c r="B13" s="24" t="s">
        <v>86</v>
      </c>
      <c r="C13" s="25">
        <f>C14/$C$37</f>
        <v>0.11339027774267534</v>
      </c>
      <c r="D13" s="26"/>
      <c r="E13" s="27">
        <v>0.3</v>
      </c>
      <c r="F13" s="27">
        <v>0.6</v>
      </c>
      <c r="G13" s="27">
        <v>0.1</v>
      </c>
      <c r="H13" s="26" t="s">
        <v>504</v>
      </c>
      <c r="I13" s="26"/>
      <c r="J13" s="28">
        <f t="shared" si="0"/>
        <v>0.99999999999999989</v>
      </c>
    </row>
    <row r="14" spans="1:1015" ht="15" customHeight="1" thickTop="1" thickBot="1" x14ac:dyDescent="0.25">
      <c r="A14" s="29"/>
      <c r="B14" s="30"/>
      <c r="C14" s="31">
        <f>'Orçamento Sintético'!I33</f>
        <v>97401.49</v>
      </c>
      <c r="D14" s="26"/>
      <c r="E14" s="32">
        <f>E13*C14</f>
        <v>29220.447</v>
      </c>
      <c r="F14" s="32">
        <f>F13*C14</f>
        <v>58440.894</v>
      </c>
      <c r="G14" s="32">
        <f>G13*C14</f>
        <v>9740.1490000000013</v>
      </c>
      <c r="H14" s="26"/>
      <c r="I14" s="26"/>
      <c r="J14" s="33">
        <f t="shared" si="0"/>
        <v>97401.49</v>
      </c>
    </row>
    <row r="15" spans="1:1015" ht="15" customHeight="1" thickTop="1" thickBot="1" x14ac:dyDescent="0.25">
      <c r="A15" s="12" t="s">
        <v>507</v>
      </c>
      <c r="B15" s="13" t="s">
        <v>95</v>
      </c>
      <c r="C15" s="14">
        <f>C16/$C$37</f>
        <v>8.2841390231549062E-3</v>
      </c>
      <c r="D15" s="15"/>
      <c r="E15" s="34">
        <v>1</v>
      </c>
      <c r="F15" s="15" t="s">
        <v>504</v>
      </c>
      <c r="G15" s="15" t="s">
        <v>504</v>
      </c>
      <c r="H15" s="15" t="s">
        <v>504</v>
      </c>
      <c r="I15" s="15"/>
      <c r="J15" s="17">
        <f t="shared" si="0"/>
        <v>1</v>
      </c>
    </row>
    <row r="16" spans="1:1015" ht="15" customHeight="1" thickTop="1" thickBot="1" x14ac:dyDescent="0.25">
      <c r="A16" s="18"/>
      <c r="B16" s="19"/>
      <c r="C16" s="20">
        <f>'Orçamento Sintético'!I37</f>
        <v>7116.0199999999995</v>
      </c>
      <c r="D16" s="15"/>
      <c r="E16" s="21">
        <f>E15*C16</f>
        <v>7116.0199999999995</v>
      </c>
      <c r="F16" s="35"/>
      <c r="G16" s="35"/>
      <c r="H16" s="15"/>
      <c r="I16" s="15"/>
      <c r="J16" s="22">
        <f t="shared" si="0"/>
        <v>7116.0199999999995</v>
      </c>
    </row>
    <row r="17" spans="1:10" ht="15" customHeight="1" thickTop="1" thickBot="1" x14ac:dyDescent="0.25">
      <c r="A17" s="23" t="s">
        <v>508</v>
      </c>
      <c r="B17" s="24" t="s">
        <v>106</v>
      </c>
      <c r="C17" s="25">
        <f>C18/$C$37</f>
        <v>3.6718132298376109E-2</v>
      </c>
      <c r="D17" s="26"/>
      <c r="E17" s="26" t="s">
        <v>504</v>
      </c>
      <c r="F17" s="27">
        <v>0.8</v>
      </c>
      <c r="G17" s="27">
        <v>0.2</v>
      </c>
      <c r="H17" s="26" t="s">
        <v>504</v>
      </c>
      <c r="I17" s="26"/>
      <c r="J17" s="28">
        <f t="shared" si="0"/>
        <v>1</v>
      </c>
    </row>
    <row r="18" spans="1:10" ht="15" customHeight="1" thickTop="1" thickBot="1" x14ac:dyDescent="0.25">
      <c r="A18" s="29"/>
      <c r="B18" s="30"/>
      <c r="C18" s="31">
        <f>'Orçamento Sintético'!I41</f>
        <v>31540.63</v>
      </c>
      <c r="D18" s="36"/>
      <c r="E18" s="26"/>
      <c r="F18" s="32">
        <f>F17*C18</f>
        <v>25232.504000000001</v>
      </c>
      <c r="G18" s="32">
        <f>G17*C18</f>
        <v>6308.1260000000002</v>
      </c>
      <c r="H18" s="36"/>
      <c r="I18" s="36"/>
      <c r="J18" s="33">
        <f t="shared" si="0"/>
        <v>31540.63</v>
      </c>
    </row>
    <row r="19" spans="1:10" ht="15" customHeight="1" thickTop="1" thickBot="1" x14ac:dyDescent="0.25">
      <c r="A19" s="12" t="s">
        <v>509</v>
      </c>
      <c r="B19" s="13" t="s">
        <v>127</v>
      </c>
      <c r="C19" s="14">
        <f>C20/$C$37</f>
        <v>6.7916244889031807E-2</v>
      </c>
      <c r="D19" s="37"/>
      <c r="E19" s="15" t="s">
        <v>504</v>
      </c>
      <c r="F19" s="38">
        <v>0.3</v>
      </c>
      <c r="G19" s="38">
        <v>0.3</v>
      </c>
      <c r="H19" s="38">
        <v>0.4</v>
      </c>
      <c r="I19" s="37"/>
      <c r="J19" s="17">
        <f t="shared" si="0"/>
        <v>1</v>
      </c>
    </row>
    <row r="20" spans="1:10" ht="15" customHeight="1" thickTop="1" thickBot="1" x14ac:dyDescent="0.25">
      <c r="A20" s="18"/>
      <c r="B20" s="19"/>
      <c r="C20" s="20">
        <f>'Orçamento Sintético'!I49</f>
        <v>58339.600000000006</v>
      </c>
      <c r="D20" s="39"/>
      <c r="E20" s="15"/>
      <c r="F20" s="40">
        <f>F19*C20</f>
        <v>17501.88</v>
      </c>
      <c r="G20" s="40">
        <f>G19*C20</f>
        <v>17501.88</v>
      </c>
      <c r="H20" s="21">
        <f>H19*C20</f>
        <v>23335.840000000004</v>
      </c>
      <c r="I20" s="39"/>
      <c r="J20" s="22">
        <f t="shared" si="0"/>
        <v>58339.600000000006</v>
      </c>
    </row>
    <row r="21" spans="1:10" ht="15" customHeight="1" thickTop="1" thickBot="1" x14ac:dyDescent="0.25">
      <c r="A21" s="23" t="s">
        <v>510</v>
      </c>
      <c r="B21" s="24" t="s">
        <v>158</v>
      </c>
      <c r="C21" s="25">
        <f>C22/$C$37</f>
        <v>2.0937823136247712E-2</v>
      </c>
      <c r="D21" s="26"/>
      <c r="E21" s="26" t="s">
        <v>504</v>
      </c>
      <c r="F21" s="26" t="s">
        <v>504</v>
      </c>
      <c r="G21" s="41">
        <v>0.7</v>
      </c>
      <c r="H21" s="41">
        <v>0.3</v>
      </c>
      <c r="I21" s="26"/>
      <c r="J21" s="28">
        <f t="shared" si="0"/>
        <v>1</v>
      </c>
    </row>
    <row r="22" spans="1:10" ht="15" customHeight="1" thickTop="1" thickBot="1" x14ac:dyDescent="0.25">
      <c r="A22" s="29"/>
      <c r="B22" s="30"/>
      <c r="C22" s="31">
        <f>'Orçamento Sintético'!I61</f>
        <v>17985.45</v>
      </c>
      <c r="D22" s="36"/>
      <c r="E22" s="26"/>
      <c r="F22" s="26"/>
      <c r="G22" s="42">
        <f>G21*C22</f>
        <v>12589.815000000001</v>
      </c>
      <c r="H22" s="32">
        <f>H21*C22</f>
        <v>5395.6350000000002</v>
      </c>
      <c r="I22" s="36"/>
      <c r="J22" s="33">
        <f t="shared" si="0"/>
        <v>17985.45</v>
      </c>
    </row>
    <row r="23" spans="1:10" ht="15" customHeight="1" thickTop="1" thickBot="1" x14ac:dyDescent="0.25">
      <c r="A23" s="12" t="s">
        <v>511</v>
      </c>
      <c r="B23" s="43" t="s">
        <v>181</v>
      </c>
      <c r="C23" s="14">
        <f>C24/$C$37</f>
        <v>3.6704476778753964E-2</v>
      </c>
      <c r="D23" s="37"/>
      <c r="E23" s="15" t="s">
        <v>504</v>
      </c>
      <c r="F23" s="15" t="s">
        <v>504</v>
      </c>
      <c r="G23" s="38">
        <v>0.2</v>
      </c>
      <c r="H23" s="38">
        <v>0.8</v>
      </c>
      <c r="I23" s="37"/>
      <c r="J23" s="17">
        <f t="shared" si="0"/>
        <v>1</v>
      </c>
    </row>
    <row r="24" spans="1:10" ht="15" customHeight="1" thickTop="1" thickBot="1" x14ac:dyDescent="0.25">
      <c r="A24" s="18"/>
      <c r="B24" s="44"/>
      <c r="C24" s="22">
        <f>'Orçamento Sintético'!I70</f>
        <v>31528.9</v>
      </c>
      <c r="D24" s="39"/>
      <c r="E24" s="35"/>
      <c r="F24" s="35"/>
      <c r="G24" s="40">
        <f>G23*C24</f>
        <v>6305.7800000000007</v>
      </c>
      <c r="H24" s="21">
        <f>H23*C24</f>
        <v>25223.120000000003</v>
      </c>
      <c r="I24" s="39"/>
      <c r="J24" s="22">
        <f t="shared" si="0"/>
        <v>31528.9</v>
      </c>
    </row>
    <row r="25" spans="1:10" ht="15" customHeight="1" thickTop="1" thickBot="1" x14ac:dyDescent="0.25">
      <c r="A25" s="23" t="s">
        <v>512</v>
      </c>
      <c r="B25" s="24" t="s">
        <v>205</v>
      </c>
      <c r="C25" s="25">
        <f>C26/$C$37</f>
        <v>0.16238242879912537</v>
      </c>
      <c r="D25" s="45"/>
      <c r="E25" s="41">
        <v>0.3</v>
      </c>
      <c r="F25" s="41">
        <v>0.4</v>
      </c>
      <c r="G25" s="41">
        <v>0.2</v>
      </c>
      <c r="H25" s="41">
        <v>0.1</v>
      </c>
      <c r="I25" s="45"/>
      <c r="J25" s="28">
        <f t="shared" si="0"/>
        <v>0.99999999999999989</v>
      </c>
    </row>
    <row r="26" spans="1:10" ht="15" customHeight="1" thickTop="1" thickBot="1" x14ac:dyDescent="0.25">
      <c r="A26" s="29"/>
      <c r="B26" s="30"/>
      <c r="C26" s="33">
        <f>'Orçamento Sintético'!I79</f>
        <v>139485.42000000001</v>
      </c>
      <c r="D26" s="46"/>
      <c r="E26" s="32">
        <f>E25*C26</f>
        <v>41845.626000000004</v>
      </c>
      <c r="F26" s="32">
        <f>F25*C26</f>
        <v>55794.168000000005</v>
      </c>
      <c r="G26" s="32">
        <f>G25*C26</f>
        <v>27897.084000000003</v>
      </c>
      <c r="H26" s="32">
        <f>H25*C26</f>
        <v>13948.542000000001</v>
      </c>
      <c r="I26" s="46"/>
      <c r="J26" s="33">
        <f t="shared" si="0"/>
        <v>139485.42000000001</v>
      </c>
    </row>
    <row r="27" spans="1:10" ht="15" customHeight="1" thickTop="1" thickBot="1" x14ac:dyDescent="0.25">
      <c r="A27" s="12" t="s">
        <v>513</v>
      </c>
      <c r="B27" s="13" t="s">
        <v>414</v>
      </c>
      <c r="C27" s="14">
        <f>C28/$C$37</f>
        <v>6.8182137530267857E-4</v>
      </c>
      <c r="D27" s="37"/>
      <c r="E27" s="15" t="s">
        <v>504</v>
      </c>
      <c r="F27" s="15" t="s">
        <v>504</v>
      </c>
      <c r="G27" s="15" t="s">
        <v>504</v>
      </c>
      <c r="H27" s="38">
        <v>1</v>
      </c>
      <c r="I27" s="37"/>
      <c r="J27" s="17">
        <f t="shared" si="0"/>
        <v>1</v>
      </c>
    </row>
    <row r="28" spans="1:10" ht="15" customHeight="1" thickTop="1" thickBot="1" x14ac:dyDescent="0.25">
      <c r="A28" s="18"/>
      <c r="B28" s="19"/>
      <c r="C28" s="22">
        <f>'Orçamento Sintético'!I157</f>
        <v>585.68000000000006</v>
      </c>
      <c r="D28" s="39"/>
      <c r="E28" s="15"/>
      <c r="F28" s="35"/>
      <c r="G28" s="35"/>
      <c r="H28" s="21">
        <f>H27*C28</f>
        <v>585.68000000000006</v>
      </c>
      <c r="I28" s="39"/>
      <c r="J28" s="22">
        <f t="shared" si="0"/>
        <v>585.68000000000006</v>
      </c>
    </row>
    <row r="29" spans="1:10" ht="15" customHeight="1" thickTop="1" thickBot="1" x14ac:dyDescent="0.25">
      <c r="A29" s="23" t="s">
        <v>514</v>
      </c>
      <c r="B29" s="24" t="s">
        <v>422</v>
      </c>
      <c r="C29" s="25">
        <f>C30/$C$37</f>
        <v>0.40584838780641952</v>
      </c>
      <c r="D29" s="45"/>
      <c r="E29" s="26" t="s">
        <v>504</v>
      </c>
      <c r="F29" s="41">
        <v>0.3</v>
      </c>
      <c r="G29" s="41">
        <v>0.4</v>
      </c>
      <c r="H29" s="41">
        <v>0.3</v>
      </c>
      <c r="I29" s="45"/>
      <c r="J29" s="28">
        <f t="shared" si="0"/>
        <v>1</v>
      </c>
    </row>
    <row r="30" spans="1:10" ht="15" customHeight="1" thickTop="1" thickBot="1" x14ac:dyDescent="0.25">
      <c r="A30" s="29"/>
      <c r="B30" s="30"/>
      <c r="C30" s="33">
        <f>'Orçamento Sintético'!I160</f>
        <v>348621.04999999993</v>
      </c>
      <c r="D30" s="46"/>
      <c r="E30" s="26"/>
      <c r="F30" s="32">
        <f>F29*C30</f>
        <v>104586.31499999997</v>
      </c>
      <c r="G30" s="32">
        <f>G29*C30</f>
        <v>139448.41999999998</v>
      </c>
      <c r="H30" s="32">
        <f>H29*C30</f>
        <v>104586.31499999997</v>
      </c>
      <c r="I30" s="46"/>
      <c r="J30" s="33">
        <f t="shared" si="0"/>
        <v>348621.04999999993</v>
      </c>
    </row>
    <row r="31" spans="1:10" ht="15" customHeight="1" thickTop="1" thickBot="1" x14ac:dyDescent="0.25">
      <c r="A31" s="12" t="s">
        <v>515</v>
      </c>
      <c r="B31" s="47" t="s">
        <v>472</v>
      </c>
      <c r="C31" s="14">
        <f>C32/$C$37</f>
        <v>6.6166871544086877E-3</v>
      </c>
      <c r="D31" s="37"/>
      <c r="E31" s="15" t="s">
        <v>504</v>
      </c>
      <c r="F31" s="15" t="s">
        <v>504</v>
      </c>
      <c r="G31" s="15" t="s">
        <v>504</v>
      </c>
      <c r="H31" s="38">
        <v>1</v>
      </c>
      <c r="I31" s="37"/>
      <c r="J31" s="17">
        <f t="shared" si="0"/>
        <v>1</v>
      </c>
    </row>
    <row r="32" spans="1:10" ht="15" customHeight="1" thickTop="1" thickBot="1" x14ac:dyDescent="0.25">
      <c r="A32" s="18"/>
      <c r="B32" s="48"/>
      <c r="C32" s="22">
        <f>'Orçamento Sintético'!I183</f>
        <v>5683.69</v>
      </c>
      <c r="D32" s="39"/>
      <c r="E32" s="35"/>
      <c r="F32" s="35"/>
      <c r="G32" s="35"/>
      <c r="H32" s="21">
        <f>H31*C32</f>
        <v>5683.69</v>
      </c>
      <c r="I32" s="39"/>
      <c r="J32" s="22">
        <f t="shared" si="0"/>
        <v>5683.69</v>
      </c>
    </row>
    <row r="33" spans="1:10" ht="15" customHeight="1" thickTop="1" thickBot="1" x14ac:dyDescent="0.25">
      <c r="A33" s="23" t="s">
        <v>516</v>
      </c>
      <c r="B33" s="24" t="s">
        <v>517</v>
      </c>
      <c r="C33" s="25">
        <f>C34/$C$37</f>
        <v>5.2596614518453003E-2</v>
      </c>
      <c r="D33" s="45"/>
      <c r="E33" s="41">
        <v>0.18890000000000001</v>
      </c>
      <c r="F33" s="41">
        <v>0.32140000000000002</v>
      </c>
      <c r="G33" s="41">
        <v>0.27010000000000001</v>
      </c>
      <c r="H33" s="41">
        <v>0.21959999999999999</v>
      </c>
      <c r="I33" s="45"/>
      <c r="J33" s="28">
        <f t="shared" si="0"/>
        <v>1</v>
      </c>
    </row>
    <row r="34" spans="1:10" ht="15" customHeight="1" thickTop="1" thickBot="1" x14ac:dyDescent="0.25">
      <c r="A34" s="29"/>
      <c r="B34" s="30"/>
      <c r="C34" s="33">
        <f>'Orçamento Sintético'!I190</f>
        <v>45180.14</v>
      </c>
      <c r="D34" s="46"/>
      <c r="E34" s="32">
        <f>E33*C34</f>
        <v>8534.5284460000003</v>
      </c>
      <c r="F34" s="32">
        <f>F33*C34</f>
        <v>14520.896996000001</v>
      </c>
      <c r="G34" s="32">
        <f>G33*C34</f>
        <v>12203.155814</v>
      </c>
      <c r="H34" s="32">
        <f>H33*C34</f>
        <v>9921.5587439999999</v>
      </c>
      <c r="I34" s="46"/>
      <c r="J34" s="33">
        <f t="shared" si="0"/>
        <v>45180.14</v>
      </c>
    </row>
    <row r="35" spans="1:10" ht="15" thickTop="1" x14ac:dyDescent="0.2">
      <c r="A35" s="49"/>
      <c r="B35" s="49"/>
      <c r="C35" s="50"/>
      <c r="D35" s="50"/>
      <c r="E35" s="50"/>
      <c r="F35" s="50"/>
      <c r="G35" s="50"/>
      <c r="H35" s="50"/>
      <c r="I35" s="50"/>
      <c r="J35" s="50"/>
    </row>
    <row r="36" spans="1:10" ht="18.75" customHeight="1" x14ac:dyDescent="0.2">
      <c r="A36" s="51" t="s">
        <v>518</v>
      </c>
      <c r="B36" s="51"/>
      <c r="C36" s="52">
        <f>SUM(C33,C31,C29,C27,C25,C23,C21,C19,C17,C15,C13,C11,C9,C7)</f>
        <v>1.0000000000000002</v>
      </c>
      <c r="D36" s="53"/>
      <c r="E36" s="53">
        <f>E37/C37</f>
        <v>0.18887441794628179</v>
      </c>
      <c r="F36" s="53">
        <f>F37/C37</f>
        <v>0.32139558571882243</v>
      </c>
      <c r="G36" s="53">
        <f>G37/C37</f>
        <v>0.27007708571560352</v>
      </c>
      <c r="H36" s="53">
        <f>H37/C37</f>
        <v>0.21965291061929226</v>
      </c>
      <c r="I36" s="53"/>
      <c r="J36" s="53">
        <f>J37/C37</f>
        <v>1</v>
      </c>
    </row>
    <row r="37" spans="1:10" ht="18.75" customHeight="1" x14ac:dyDescent="0.2">
      <c r="A37" s="51" t="s">
        <v>519</v>
      </c>
      <c r="B37" s="51"/>
      <c r="C37" s="54">
        <f>SUM(C34,C32,C30,C28,C26,C24,C22,C20,C18,C16,C14,C12,C10,C8)</f>
        <v>858993.30999999994</v>
      </c>
      <c r="D37" s="55"/>
      <c r="E37" s="55">
        <f>SUM(E32,E30,E28,E26,E24,E22,E20,E18,E16,E14,E12,E10,E8,E34)</f>
        <v>162241.861446</v>
      </c>
      <c r="F37" s="55">
        <f>SUM(F32,F30,F28,F26,F24,F22,F20,F18,F16,F14,F12,F10,F8,F34)</f>
        <v>276076.65799599997</v>
      </c>
      <c r="G37" s="55">
        <f>SUM(G32,G30,G28,G26,G24,G22,G20,G18,G16,G14,G12,G10,G8,G34)</f>
        <v>231994.40981399998</v>
      </c>
      <c r="H37" s="55">
        <f>SUM(H32,H30,H28,H26,H24,H22,H20,H18,H16,H14,H12,H10,H8,H34)</f>
        <v>188680.38074399999</v>
      </c>
      <c r="I37" s="55"/>
      <c r="J37" s="55">
        <f>SUM(J32,J30,J28,J26,J24,J22,J20,J18,J16,J14,J12,J10,J8,J34)</f>
        <v>858993.30999999994</v>
      </c>
    </row>
    <row r="38" spans="1:10" ht="18.75" customHeight="1" x14ac:dyDescent="0.2">
      <c r="A38" s="56" t="s">
        <v>520</v>
      </c>
      <c r="B38" s="56"/>
      <c r="C38" s="57"/>
      <c r="D38" s="58"/>
      <c r="E38" s="58">
        <f>E36</f>
        <v>0.18887441794628179</v>
      </c>
      <c r="F38" s="58">
        <f t="shared" ref="F38:H39" si="1">F36+E38</f>
        <v>0.51027000366510422</v>
      </c>
      <c r="G38" s="58">
        <f t="shared" si="1"/>
        <v>0.78034708938070774</v>
      </c>
      <c r="H38" s="58">
        <f t="shared" si="1"/>
        <v>1</v>
      </c>
      <c r="I38" s="58"/>
      <c r="J38" s="58">
        <f>H38</f>
        <v>1</v>
      </c>
    </row>
    <row r="39" spans="1:10" ht="18.75" customHeight="1" x14ac:dyDescent="0.2">
      <c r="A39" s="56" t="s">
        <v>521</v>
      </c>
      <c r="B39" s="56"/>
      <c r="C39" s="57"/>
      <c r="D39" s="59"/>
      <c r="E39" s="59">
        <f>E37</f>
        <v>162241.861446</v>
      </c>
      <c r="F39" s="59">
        <f t="shared" si="1"/>
        <v>438318.51944199996</v>
      </c>
      <c r="G39" s="59">
        <f t="shared" si="1"/>
        <v>670312.92925599997</v>
      </c>
      <c r="H39" s="59">
        <f t="shared" si="1"/>
        <v>858993.30999999994</v>
      </c>
      <c r="I39" s="59"/>
      <c r="J39" s="59">
        <f>H39</f>
        <v>858993.30999999994</v>
      </c>
    </row>
    <row r="40" spans="1:10" x14ac:dyDescent="0.2">
      <c r="A40" s="49"/>
      <c r="B40" s="49"/>
      <c r="C40" s="50"/>
      <c r="D40" s="50"/>
      <c r="E40" s="50"/>
      <c r="F40" s="50"/>
      <c r="G40" s="50"/>
      <c r="H40" s="50"/>
      <c r="I40" s="50"/>
      <c r="J40" s="50"/>
    </row>
    <row r="41" spans="1:10" ht="60" customHeight="1" x14ac:dyDescent="0.2">
      <c r="A41" s="60"/>
      <c r="B41" s="60"/>
      <c r="C41" s="61"/>
      <c r="D41" s="61"/>
      <c r="E41" s="61"/>
      <c r="F41" s="61"/>
      <c r="G41" s="61"/>
      <c r="H41" s="61"/>
      <c r="I41" s="61"/>
      <c r="J41" s="61"/>
    </row>
    <row r="42" spans="1:10" ht="69.95" customHeight="1" x14ac:dyDescent="0.2">
      <c r="A42" s="62" t="s">
        <v>522</v>
      </c>
      <c r="B42" s="1"/>
      <c r="C42" s="1"/>
      <c r="D42" s="1"/>
      <c r="E42" s="1"/>
      <c r="F42" s="1"/>
      <c r="G42" s="1"/>
      <c r="H42" s="1"/>
      <c r="I42" s="1"/>
      <c r="J42" s="1"/>
    </row>
  </sheetData>
  <mergeCells count="38">
    <mergeCell ref="A42:J42"/>
    <mergeCell ref="A33:A34"/>
    <mergeCell ref="B33:B34"/>
    <mergeCell ref="A36:B36"/>
    <mergeCell ref="A37:B37"/>
    <mergeCell ref="A38:B38"/>
    <mergeCell ref="A39:B39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J1"/>
    <mergeCell ref="A2:J2"/>
    <mergeCell ref="A3:J3"/>
    <mergeCell ref="A4:J4"/>
    <mergeCell ref="A5:J5"/>
    <mergeCell ref="A7:A8"/>
    <mergeCell ref="B7:B8"/>
  </mergeCells>
  <pageMargins left="0.51181102362204722" right="0.51181102362204722" top="0.59055118110236227" bottom="0.98425196850393704" header="0.51181102362204722" footer="0.51181102362204722"/>
  <pageSetup paperSize="9" scale="6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F3DED-BE59-4FE9-8FDF-89BA2DA1913D}">
  <sheetPr>
    <tabColor rgb="FFFF6600"/>
  </sheetPr>
  <dimension ref="A1:C40"/>
  <sheetViews>
    <sheetView topLeftCell="A4" zoomScale="110" zoomScaleNormal="110" zoomScalePageLayoutView="110" workbookViewId="0">
      <selection activeCell="E18" sqref="E18"/>
    </sheetView>
  </sheetViews>
  <sheetFormatPr defaultRowHeight="12.75" x14ac:dyDescent="0.2"/>
  <cols>
    <col min="1" max="1" width="7.875" style="5" customWidth="1"/>
    <col min="2" max="2" width="50.125" style="5" customWidth="1"/>
    <col min="3" max="3" width="10.5" style="5" customWidth="1"/>
    <col min="4" max="1025" width="7.875" style="5" customWidth="1"/>
    <col min="1026" max="16384" width="9" style="5"/>
  </cols>
  <sheetData>
    <row r="1" spans="1:3" ht="16.5" thickBot="1" x14ac:dyDescent="0.3">
      <c r="A1" s="64"/>
      <c r="B1" s="64"/>
      <c r="C1" s="64"/>
    </row>
    <row r="2" spans="1:3" ht="16.5" customHeight="1" thickBot="1" x14ac:dyDescent="0.3">
      <c r="A2" s="65"/>
      <c r="B2" s="65"/>
      <c r="C2" s="65"/>
    </row>
    <row r="3" spans="1:3" ht="13.5" thickBot="1" x14ac:dyDescent="0.25">
      <c r="A3" s="66" t="s">
        <v>576</v>
      </c>
      <c r="B3" s="66"/>
      <c r="C3" s="66"/>
    </row>
    <row r="4" spans="1:3" ht="13.5" thickBot="1" x14ac:dyDescent="0.25">
      <c r="A4" s="66"/>
      <c r="B4" s="66"/>
      <c r="C4" s="66"/>
    </row>
    <row r="5" spans="1:3" ht="15.75" thickBot="1" x14ac:dyDescent="0.25">
      <c r="A5" s="67" t="s">
        <v>523</v>
      </c>
      <c r="B5" s="67"/>
      <c r="C5" s="67"/>
    </row>
    <row r="6" spans="1:3" ht="16.5" thickBot="1" x14ac:dyDescent="0.3">
      <c r="A6" s="68" t="s">
        <v>1</v>
      </c>
      <c r="B6" s="69" t="s">
        <v>524</v>
      </c>
      <c r="C6" s="70" t="s">
        <v>525</v>
      </c>
    </row>
    <row r="7" spans="1:3" ht="14.25" x14ac:dyDescent="0.2">
      <c r="A7" s="71">
        <v>1</v>
      </c>
      <c r="B7" s="72" t="s">
        <v>526</v>
      </c>
      <c r="C7" s="73"/>
    </row>
    <row r="8" spans="1:3" ht="13.5" thickBot="1" x14ac:dyDescent="0.25">
      <c r="A8" s="74"/>
      <c r="B8" s="75" t="s">
        <v>527</v>
      </c>
      <c r="C8" s="76">
        <f>'COMP BDI'!B7</f>
        <v>0.04</v>
      </c>
    </row>
    <row r="9" spans="1:3" ht="14.25" x14ac:dyDescent="0.2">
      <c r="A9" s="71">
        <v>2</v>
      </c>
      <c r="B9" s="72" t="s">
        <v>528</v>
      </c>
      <c r="C9" s="77"/>
    </row>
    <row r="10" spans="1:3" ht="13.5" thickBot="1" x14ac:dyDescent="0.25">
      <c r="A10" s="74"/>
      <c r="B10" s="75" t="s">
        <v>527</v>
      </c>
      <c r="C10" s="76">
        <f>'COMP BDI'!B10</f>
        <v>1.3899999999999999E-2</v>
      </c>
    </row>
    <row r="11" spans="1:3" ht="14.25" x14ac:dyDescent="0.2">
      <c r="A11" s="71">
        <v>3</v>
      </c>
      <c r="B11" s="72" t="s">
        <v>529</v>
      </c>
      <c r="C11" s="77"/>
    </row>
    <row r="12" spans="1:3" ht="14.25" x14ac:dyDescent="0.2">
      <c r="A12" s="78" t="s">
        <v>530</v>
      </c>
      <c r="B12" s="79" t="s">
        <v>531</v>
      </c>
      <c r="C12" s="80">
        <f>'COMP BDI'!B9</f>
        <v>1.2699999999999999E-2</v>
      </c>
    </row>
    <row r="13" spans="1:3" ht="14.25" x14ac:dyDescent="0.2">
      <c r="A13" s="78" t="s">
        <v>532</v>
      </c>
      <c r="B13" s="79" t="s">
        <v>533</v>
      </c>
      <c r="C13" s="80">
        <f>'COMP BDI'!B8</f>
        <v>0.01</v>
      </c>
    </row>
    <row r="14" spans="1:3" ht="13.5" thickBot="1" x14ac:dyDescent="0.25">
      <c r="A14" s="74"/>
      <c r="B14" s="75" t="s">
        <v>527</v>
      </c>
      <c r="C14" s="76">
        <f>SUM(C12:C13)</f>
        <v>2.2699999999999998E-2</v>
      </c>
    </row>
    <row r="15" spans="1:3" ht="14.25" x14ac:dyDescent="0.2">
      <c r="A15" s="71">
        <v>4</v>
      </c>
      <c r="B15" s="72" t="s">
        <v>534</v>
      </c>
      <c r="C15" s="77"/>
    </row>
    <row r="16" spans="1:3" ht="14.25" x14ac:dyDescent="0.2">
      <c r="A16" s="78" t="s">
        <v>535</v>
      </c>
      <c r="B16" s="79" t="s">
        <v>536</v>
      </c>
      <c r="C16" s="80">
        <f>'COMP BDI'!B12</f>
        <v>6.4999999999999997E-3</v>
      </c>
    </row>
    <row r="17" spans="1:3" ht="14.25" x14ac:dyDescent="0.2">
      <c r="A17" s="78" t="s">
        <v>537</v>
      </c>
      <c r="B17" s="79" t="s">
        <v>538</v>
      </c>
      <c r="C17" s="80">
        <f>'COMP BDI'!B13</f>
        <v>0.03</v>
      </c>
    </row>
    <row r="18" spans="1:3" ht="14.25" x14ac:dyDescent="0.2">
      <c r="A18" s="78" t="s">
        <v>539</v>
      </c>
      <c r="B18" s="79" t="s">
        <v>540</v>
      </c>
      <c r="C18" s="80">
        <f>'COMP BDI'!B14</f>
        <v>0.02</v>
      </c>
    </row>
    <row r="19" spans="1:3" ht="14.25" x14ac:dyDescent="0.2">
      <c r="A19" s="78" t="s">
        <v>541</v>
      </c>
      <c r="B19" s="79" t="s">
        <v>542</v>
      </c>
      <c r="C19" s="80">
        <v>0.02</v>
      </c>
    </row>
    <row r="20" spans="1:3" ht="13.5" thickBot="1" x14ac:dyDescent="0.25">
      <c r="A20" s="74"/>
      <c r="B20" s="75" t="s">
        <v>527</v>
      </c>
      <c r="C20" s="76">
        <f>SUM(C16:C19)</f>
        <v>7.6499999999999999E-2</v>
      </c>
    </row>
    <row r="21" spans="1:3" ht="14.25" x14ac:dyDescent="0.2">
      <c r="A21" s="71">
        <v>5</v>
      </c>
      <c r="B21" s="72" t="s">
        <v>543</v>
      </c>
      <c r="C21" s="77"/>
    </row>
    <row r="22" spans="1:3" ht="14.25" x14ac:dyDescent="0.2">
      <c r="A22" s="81"/>
      <c r="B22" s="82" t="s">
        <v>543</v>
      </c>
      <c r="C22" s="83">
        <v>7.0000000000000007E-2</v>
      </c>
    </row>
    <row r="23" spans="1:3" ht="13.5" thickBot="1" x14ac:dyDescent="0.25">
      <c r="A23" s="74"/>
      <c r="B23" s="75" t="s">
        <v>527</v>
      </c>
      <c r="C23" s="76">
        <f>C22</f>
        <v>7.0000000000000007E-2</v>
      </c>
    </row>
    <row r="24" spans="1:3" ht="15.75" thickBot="1" x14ac:dyDescent="0.3">
      <c r="A24" s="84" t="s">
        <v>544</v>
      </c>
      <c r="B24" s="84"/>
      <c r="C24" s="85">
        <f>'COMP BDI'!B17</f>
        <v>0.24839689994585834</v>
      </c>
    </row>
    <row r="25" spans="1:3" ht="15" thickBot="1" x14ac:dyDescent="0.25">
      <c r="A25" s="86"/>
      <c r="B25" s="87"/>
      <c r="C25" s="88"/>
    </row>
    <row r="26" spans="1:3" x14ac:dyDescent="0.2">
      <c r="A26" s="89"/>
      <c r="B26" s="89"/>
      <c r="C26" s="89"/>
    </row>
    <row r="27" spans="1:3" ht="15" x14ac:dyDescent="0.25">
      <c r="A27" s="90" t="s">
        <v>545</v>
      </c>
      <c r="B27" s="90"/>
      <c r="C27" s="90"/>
    </row>
    <row r="28" spans="1:3" ht="14.25" x14ac:dyDescent="0.2">
      <c r="A28" s="91"/>
      <c r="B28" s="91"/>
      <c r="C28" s="91"/>
    </row>
    <row r="29" spans="1:3" ht="14.25" x14ac:dyDescent="0.2">
      <c r="A29" s="91"/>
      <c r="B29" s="91"/>
      <c r="C29" s="91"/>
    </row>
    <row r="30" spans="1:3" ht="14.25" x14ac:dyDescent="0.2">
      <c r="A30" s="91"/>
      <c r="B30" s="91"/>
      <c r="C30" s="91"/>
    </row>
    <row r="31" spans="1:3" ht="14.25" x14ac:dyDescent="0.2">
      <c r="A31" s="91"/>
      <c r="B31" s="91"/>
      <c r="C31" s="91"/>
    </row>
    <row r="32" spans="1:3" ht="15" x14ac:dyDescent="0.25">
      <c r="A32" s="92"/>
      <c r="B32" s="92"/>
      <c r="C32" s="92"/>
    </row>
    <row r="33" spans="1:3" ht="13.5" thickBot="1" x14ac:dyDescent="0.25">
      <c r="A33" s="93"/>
      <c r="B33" s="93"/>
      <c r="C33" s="93"/>
    </row>
    <row r="34" spans="1:3" ht="15" thickBot="1" x14ac:dyDescent="0.25">
      <c r="A34" s="86"/>
      <c r="B34" s="87"/>
      <c r="C34" s="88"/>
    </row>
    <row r="35" spans="1:3" x14ac:dyDescent="0.2">
      <c r="A35" s="89"/>
      <c r="B35" s="89"/>
      <c r="C35" s="89"/>
    </row>
    <row r="36" spans="1:3" x14ac:dyDescent="0.2">
      <c r="A36" s="94" t="s">
        <v>546</v>
      </c>
      <c r="B36" s="94"/>
      <c r="C36" s="94"/>
    </row>
    <row r="37" spans="1:3" ht="14.25" x14ac:dyDescent="0.2">
      <c r="A37" s="91"/>
      <c r="B37" s="91"/>
      <c r="C37" s="91"/>
    </row>
    <row r="38" spans="1:3" ht="14.25" x14ac:dyDescent="0.2">
      <c r="A38" s="91" t="s">
        <v>547</v>
      </c>
      <c r="B38" s="91"/>
      <c r="C38" s="91"/>
    </row>
    <row r="39" spans="1:3" ht="15" x14ac:dyDescent="0.2">
      <c r="A39" s="95" t="s">
        <v>548</v>
      </c>
      <c r="B39" s="95"/>
      <c r="C39" s="95"/>
    </row>
    <row r="40" spans="1:3" ht="13.5" thickBot="1" x14ac:dyDescent="0.25">
      <c r="A40" s="96" t="s">
        <v>549</v>
      </c>
      <c r="B40" s="96"/>
      <c r="C40" s="96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94A22-F901-4943-B655-73C37D283AF8}">
  <sheetPr>
    <tabColor rgb="FFFF6600"/>
  </sheetPr>
  <dimension ref="A5:I57"/>
  <sheetViews>
    <sheetView zoomScale="110" zoomScaleNormal="110" zoomScalePageLayoutView="110" workbookViewId="0">
      <selection activeCell="L39" sqref="L39"/>
    </sheetView>
  </sheetViews>
  <sheetFormatPr defaultRowHeight="14.25" x14ac:dyDescent="0.2"/>
  <cols>
    <col min="1" max="1" width="63" style="87" customWidth="1"/>
    <col min="2" max="2" width="8.75" style="87" customWidth="1"/>
    <col min="3" max="4" width="7.5" style="87" customWidth="1"/>
    <col min="5" max="5" width="1.875" style="87" customWidth="1"/>
    <col min="6" max="6" width="21.25" style="87" customWidth="1"/>
    <col min="7" max="9" width="7.5" style="87" customWidth="1"/>
    <col min="10" max="1025" width="7.875" style="5" customWidth="1"/>
    <col min="1026" max="16384" width="9" style="5"/>
  </cols>
  <sheetData>
    <row r="5" spans="1:9" ht="13.5" customHeight="1" thickBot="1" x14ac:dyDescent="0.25">
      <c r="B5" s="97" t="s">
        <v>550</v>
      </c>
      <c r="F5" s="98" t="s">
        <v>551</v>
      </c>
      <c r="G5" s="98"/>
      <c r="H5" s="98"/>
      <c r="I5" s="98"/>
    </row>
    <row r="6" spans="1:9" ht="29.25" thickBot="1" x14ac:dyDescent="0.25">
      <c r="F6" s="99" t="s">
        <v>552</v>
      </c>
      <c r="G6" s="100" t="s">
        <v>553</v>
      </c>
      <c r="H6" s="100" t="s">
        <v>554</v>
      </c>
      <c r="I6" s="100" t="s">
        <v>555</v>
      </c>
    </row>
    <row r="7" spans="1:9" ht="15" thickBot="1" x14ac:dyDescent="0.25">
      <c r="A7" s="101" t="s">
        <v>556</v>
      </c>
      <c r="B7" s="97">
        <v>0.04</v>
      </c>
      <c r="F7" s="102" t="s">
        <v>556</v>
      </c>
      <c r="G7" s="103">
        <v>0.03</v>
      </c>
      <c r="H7" s="103">
        <v>0.04</v>
      </c>
      <c r="I7" s="103">
        <v>5.5E-2</v>
      </c>
    </row>
    <row r="8" spans="1:9" ht="15" thickBot="1" x14ac:dyDescent="0.25">
      <c r="A8" s="101" t="s">
        <v>533</v>
      </c>
      <c r="B8" s="97">
        <v>0.01</v>
      </c>
      <c r="F8" s="104" t="s">
        <v>533</v>
      </c>
      <c r="G8" s="103">
        <v>8.0000000000000002E-3</v>
      </c>
      <c r="H8" s="103">
        <v>8.0000000000000002E-3</v>
      </c>
      <c r="I8" s="103">
        <v>0.01</v>
      </c>
    </row>
    <row r="9" spans="1:9" ht="15" thickBot="1" x14ac:dyDescent="0.25">
      <c r="A9" s="101" t="s">
        <v>531</v>
      </c>
      <c r="B9" s="97">
        <v>1.2699999999999999E-2</v>
      </c>
      <c r="F9" s="104" t="s">
        <v>531</v>
      </c>
      <c r="G9" s="103">
        <v>9.7000000000000003E-3</v>
      </c>
      <c r="H9" s="103">
        <v>1.2699999999999999E-2</v>
      </c>
      <c r="I9" s="103">
        <v>1.2699999999999999E-2</v>
      </c>
    </row>
    <row r="10" spans="1:9" ht="15" thickBot="1" x14ac:dyDescent="0.25">
      <c r="A10" s="101" t="s">
        <v>557</v>
      </c>
      <c r="B10" s="97">
        <v>1.3899999999999999E-2</v>
      </c>
      <c r="F10" s="104" t="s">
        <v>557</v>
      </c>
      <c r="G10" s="103">
        <v>5.8999999999999999E-3</v>
      </c>
      <c r="H10" s="103">
        <v>1.23E-2</v>
      </c>
      <c r="I10" s="103">
        <v>1.3899999999999999E-2</v>
      </c>
    </row>
    <row r="11" spans="1:9" ht="15" thickBot="1" x14ac:dyDescent="0.25">
      <c r="A11" s="101" t="s">
        <v>558</v>
      </c>
      <c r="B11" s="97">
        <v>7.0000000000000007E-2</v>
      </c>
      <c r="F11" s="104" t="s">
        <v>558</v>
      </c>
      <c r="G11" s="103">
        <v>6.1600000000000002E-2</v>
      </c>
      <c r="H11" s="103">
        <v>7.3999999999999996E-2</v>
      </c>
      <c r="I11" s="103">
        <v>8.9599999999999999E-2</v>
      </c>
    </row>
    <row r="12" spans="1:9" ht="15" customHeight="1" thickBot="1" x14ac:dyDescent="0.25">
      <c r="A12" s="101" t="s">
        <v>536</v>
      </c>
      <c r="B12" s="105">
        <v>6.4999999999999997E-3</v>
      </c>
      <c r="F12" s="104" t="s">
        <v>559</v>
      </c>
      <c r="G12" s="106" t="s">
        <v>560</v>
      </c>
      <c r="H12" s="106"/>
      <c r="I12" s="106"/>
    </row>
    <row r="13" spans="1:9" x14ac:dyDescent="0.2">
      <c r="A13" s="101" t="s">
        <v>538</v>
      </c>
      <c r="B13" s="105">
        <v>0.03</v>
      </c>
    </row>
    <row r="14" spans="1:9" ht="15" thickBot="1" x14ac:dyDescent="0.25">
      <c r="A14" s="101" t="s">
        <v>561</v>
      </c>
      <c r="B14" s="105">
        <v>0.02</v>
      </c>
      <c r="F14" s="107" t="s">
        <v>562</v>
      </c>
      <c r="G14" s="107"/>
      <c r="H14" s="107"/>
      <c r="I14" s="107"/>
    </row>
    <row r="15" spans="1:9" ht="29.25" thickBot="1" x14ac:dyDescent="0.25">
      <c r="A15" s="101" t="s">
        <v>563</v>
      </c>
      <c r="B15" s="105">
        <v>0.02</v>
      </c>
      <c r="F15" s="108" t="s">
        <v>552</v>
      </c>
      <c r="G15" s="109" t="s">
        <v>553</v>
      </c>
      <c r="H15" s="109" t="s">
        <v>554</v>
      </c>
      <c r="I15" s="109" t="s">
        <v>555</v>
      </c>
    </row>
    <row r="16" spans="1:9" ht="15" thickBot="1" x14ac:dyDescent="0.25">
      <c r="B16" s="110"/>
      <c r="F16" s="111" t="s">
        <v>556</v>
      </c>
      <c r="G16" s="112">
        <v>3.4299999999999997E-2</v>
      </c>
      <c r="H16" s="112">
        <v>4.9299999999999997E-2</v>
      </c>
      <c r="I16" s="112">
        <v>6.7100000000000007E-2</v>
      </c>
    </row>
    <row r="17" spans="1:9" ht="15" thickBot="1" x14ac:dyDescent="0.25">
      <c r="A17" s="113" t="s">
        <v>564</v>
      </c>
      <c r="B17" s="114">
        <f>(((1+B7+B8+B9)*(1+B10)*(1+B11))/(1-(B12+B13+B14+B15)))-1</f>
        <v>0.24839689994585834</v>
      </c>
      <c r="F17" s="111" t="s">
        <v>533</v>
      </c>
      <c r="G17" s="112">
        <v>2.8E-3</v>
      </c>
      <c r="H17" s="112">
        <v>4.8999999999999998E-3</v>
      </c>
      <c r="I17" s="112">
        <v>7.4999999999999997E-3</v>
      </c>
    </row>
    <row r="18" spans="1:9" ht="15" thickBot="1" x14ac:dyDescent="0.25">
      <c r="F18" s="111" t="s">
        <v>531</v>
      </c>
      <c r="G18" s="112">
        <v>0.01</v>
      </c>
      <c r="H18" s="112">
        <v>1.3899999999999999E-2</v>
      </c>
      <c r="I18" s="112">
        <v>1.7399999999999999E-2</v>
      </c>
    </row>
    <row r="19" spans="1:9" ht="15" thickBot="1" x14ac:dyDescent="0.25">
      <c r="F19" s="111" t="s">
        <v>557</v>
      </c>
      <c r="G19" s="112">
        <v>9.4000000000000004E-3</v>
      </c>
      <c r="H19" s="112">
        <v>9.9000000000000008E-3</v>
      </c>
      <c r="I19" s="112">
        <v>1.17E-2</v>
      </c>
    </row>
    <row r="20" spans="1:9" ht="15" thickBot="1" x14ac:dyDescent="0.25">
      <c r="F20" s="111" t="s">
        <v>558</v>
      </c>
      <c r="G20" s="112">
        <v>6.7400000000000002E-2</v>
      </c>
      <c r="H20" s="112">
        <v>8.0399999999999999E-2</v>
      </c>
      <c r="I20" s="112">
        <v>9.4E-2</v>
      </c>
    </row>
    <row r="21" spans="1:9" ht="15" customHeight="1" thickBot="1" x14ac:dyDescent="0.25">
      <c r="F21" s="111" t="s">
        <v>559</v>
      </c>
      <c r="G21" s="115" t="s">
        <v>560</v>
      </c>
      <c r="H21" s="115"/>
      <c r="I21" s="115"/>
    </row>
    <row r="22" spans="1:9" x14ac:dyDescent="0.2">
      <c r="A22" s="87" t="s">
        <v>565</v>
      </c>
    </row>
    <row r="23" spans="1:9" ht="15" customHeight="1" thickBot="1" x14ac:dyDescent="0.25">
      <c r="A23" s="87" t="s">
        <v>566</v>
      </c>
      <c r="F23" s="116" t="s">
        <v>567</v>
      </c>
      <c r="G23" s="116"/>
      <c r="H23" s="116"/>
      <c r="I23" s="116"/>
    </row>
    <row r="24" spans="1:9" ht="29.25" thickBot="1" x14ac:dyDescent="0.25">
      <c r="F24" s="108" t="s">
        <v>552</v>
      </c>
      <c r="G24" s="109" t="s">
        <v>553</v>
      </c>
      <c r="H24" s="109" t="s">
        <v>554</v>
      </c>
      <c r="I24" s="109" t="s">
        <v>555</v>
      </c>
    </row>
    <row r="25" spans="1:9" ht="15" thickBot="1" x14ac:dyDescent="0.25">
      <c r="A25" s="117" t="s">
        <v>568</v>
      </c>
      <c r="B25" s="117"/>
      <c r="C25" s="117"/>
      <c r="D25" s="117"/>
      <c r="F25" s="111" t="s">
        <v>556</v>
      </c>
      <c r="G25" s="112">
        <v>3.7999999999999999E-2</v>
      </c>
      <c r="H25" s="112">
        <v>4.0099999999999997E-2</v>
      </c>
      <c r="I25" s="112">
        <v>4.6699999999999998E-2</v>
      </c>
    </row>
    <row r="26" spans="1:9" ht="15" thickBot="1" x14ac:dyDescent="0.25">
      <c r="F26" s="111" t="s">
        <v>533</v>
      </c>
      <c r="G26" s="112">
        <v>3.2000000000000002E-3</v>
      </c>
      <c r="H26" s="112">
        <v>4.0000000000000001E-3</v>
      </c>
      <c r="I26" s="112">
        <v>7.4000000000000003E-3</v>
      </c>
    </row>
    <row r="27" spans="1:9" ht="15.75" customHeight="1" thickBot="1" x14ac:dyDescent="0.25">
      <c r="A27" s="118" t="s">
        <v>569</v>
      </c>
      <c r="B27" s="118"/>
      <c r="C27" s="118"/>
      <c r="D27" s="118"/>
      <c r="E27" s="119"/>
      <c r="F27" s="111" t="s">
        <v>531</v>
      </c>
      <c r="G27" s="112">
        <v>5.0000000000000001E-3</v>
      </c>
      <c r="H27" s="112">
        <v>5.5999999999999999E-3</v>
      </c>
      <c r="I27" s="112">
        <v>9.7000000000000003E-3</v>
      </c>
    </row>
    <row r="28" spans="1:9" ht="29.25" thickBot="1" x14ac:dyDescent="0.25">
      <c r="A28" s="120" t="s">
        <v>570</v>
      </c>
      <c r="B28" s="121" t="s">
        <v>553</v>
      </c>
      <c r="C28" s="121" t="s">
        <v>554</v>
      </c>
      <c r="D28" s="121" t="s">
        <v>555</v>
      </c>
      <c r="E28" s="122"/>
      <c r="F28" s="111" t="s">
        <v>557</v>
      </c>
      <c r="G28" s="112">
        <v>1.0200000000000001E-2</v>
      </c>
      <c r="H28" s="112">
        <v>1.11E-2</v>
      </c>
      <c r="I28" s="112">
        <v>1.21E-2</v>
      </c>
    </row>
    <row r="29" spans="1:9" ht="15" thickBot="1" x14ac:dyDescent="0.25">
      <c r="A29" s="123" t="s">
        <v>551</v>
      </c>
      <c r="B29" s="103">
        <v>0.2034</v>
      </c>
      <c r="C29" s="103">
        <v>0.22120000000000001</v>
      </c>
      <c r="D29" s="103">
        <v>0.25</v>
      </c>
      <c r="E29" s="124"/>
      <c r="F29" s="111" t="s">
        <v>558</v>
      </c>
      <c r="G29" s="112">
        <v>6.6400000000000001E-2</v>
      </c>
      <c r="H29" s="112">
        <v>7.2999999999999995E-2</v>
      </c>
      <c r="I29" s="112">
        <v>8.6900000000000005E-2</v>
      </c>
    </row>
    <row r="30" spans="1:9" ht="15" customHeight="1" thickBot="1" x14ac:dyDescent="0.25">
      <c r="A30" s="125" t="s">
        <v>567</v>
      </c>
      <c r="B30" s="112">
        <v>0.19600000000000001</v>
      </c>
      <c r="C30" s="112">
        <v>0.2097</v>
      </c>
      <c r="D30" s="112">
        <v>0.24229999999999999</v>
      </c>
      <c r="E30" s="124"/>
      <c r="F30" s="111" t="s">
        <v>559</v>
      </c>
      <c r="G30" s="115" t="s">
        <v>560</v>
      </c>
      <c r="H30" s="115"/>
      <c r="I30" s="115"/>
    </row>
    <row r="31" spans="1:9" ht="29.25" thickBot="1" x14ac:dyDescent="0.25">
      <c r="A31" s="125" t="s">
        <v>562</v>
      </c>
      <c r="B31" s="112">
        <v>0.20760000000000001</v>
      </c>
      <c r="C31" s="112">
        <v>0.24179999999999999</v>
      </c>
      <c r="D31" s="112">
        <v>0.26440000000000002</v>
      </c>
      <c r="E31" s="124"/>
    </row>
    <row r="32" spans="1:9" ht="29.25" thickBot="1" x14ac:dyDescent="0.25">
      <c r="A32" s="125" t="s">
        <v>571</v>
      </c>
      <c r="B32" s="112">
        <v>0.24</v>
      </c>
      <c r="C32" s="112">
        <v>0.25840000000000002</v>
      </c>
      <c r="D32" s="112">
        <v>0.27860000000000001</v>
      </c>
      <c r="E32" s="124"/>
    </row>
    <row r="33" spans="1:9" ht="29.25" thickBot="1" x14ac:dyDescent="0.25">
      <c r="A33" s="125" t="s">
        <v>572</v>
      </c>
      <c r="B33" s="112">
        <v>0.22800000000000001</v>
      </c>
      <c r="C33" s="112">
        <v>0.27479999999999999</v>
      </c>
      <c r="D33" s="112">
        <v>0.3095</v>
      </c>
      <c r="E33" s="124"/>
      <c r="F33" s="108" t="s">
        <v>552</v>
      </c>
      <c r="G33" s="109" t="s">
        <v>553</v>
      </c>
      <c r="H33" s="109" t="s">
        <v>554</v>
      </c>
      <c r="I33" s="109" t="s">
        <v>555</v>
      </c>
    </row>
    <row r="34" spans="1:9" ht="15" thickBot="1" x14ac:dyDescent="0.25">
      <c r="A34" s="125" t="s">
        <v>573</v>
      </c>
      <c r="B34" s="112">
        <v>0.111</v>
      </c>
      <c r="C34" s="112">
        <v>0.14019999999999999</v>
      </c>
      <c r="D34" s="112">
        <v>0.16800000000000001</v>
      </c>
      <c r="E34" s="124"/>
      <c r="F34" s="111" t="s">
        <v>556</v>
      </c>
      <c r="G34" s="112">
        <v>5.2900000000000003E-2</v>
      </c>
      <c r="H34" s="112">
        <v>5.9200000000000003E-2</v>
      </c>
      <c r="I34" s="112">
        <v>7.9299999999999995E-2</v>
      </c>
    </row>
    <row r="35" spans="1:9" ht="15" thickBot="1" x14ac:dyDescent="0.25">
      <c r="F35" s="111" t="s">
        <v>533</v>
      </c>
      <c r="G35" s="112">
        <v>2.5000000000000001E-3</v>
      </c>
      <c r="H35" s="112">
        <v>5.1000000000000004E-3</v>
      </c>
      <c r="I35" s="112">
        <v>5.5999999999999999E-3</v>
      </c>
    </row>
    <row r="36" spans="1:9" ht="15" thickBot="1" x14ac:dyDescent="0.25">
      <c r="F36" s="111" t="s">
        <v>531</v>
      </c>
      <c r="G36" s="112">
        <v>0.01</v>
      </c>
      <c r="H36" s="112">
        <v>1.4800000000000001E-2</v>
      </c>
      <c r="I36" s="112">
        <v>1.9699999999999999E-2</v>
      </c>
    </row>
    <row r="37" spans="1:9" ht="15" thickBot="1" x14ac:dyDescent="0.25">
      <c r="F37" s="111" t="s">
        <v>557</v>
      </c>
      <c r="G37" s="112">
        <v>1.01E-2</v>
      </c>
      <c r="H37" s="112">
        <v>1.0699999999999999E-2</v>
      </c>
      <c r="I37" s="112">
        <v>1.11E-2</v>
      </c>
    </row>
    <row r="38" spans="1:9" ht="15" thickBot="1" x14ac:dyDescent="0.25">
      <c r="F38" s="111" t="s">
        <v>558</v>
      </c>
      <c r="G38" s="112">
        <v>0.08</v>
      </c>
      <c r="H38" s="112">
        <v>8.3099999999999993E-2</v>
      </c>
      <c r="I38" s="112">
        <v>9.5100000000000004E-2</v>
      </c>
    </row>
    <row r="39" spans="1:9" ht="15" customHeight="1" thickBot="1" x14ac:dyDescent="0.25">
      <c r="F39" s="111" t="s">
        <v>559</v>
      </c>
      <c r="G39" s="115" t="s">
        <v>560</v>
      </c>
      <c r="H39" s="115"/>
      <c r="I39" s="115"/>
    </row>
    <row r="41" spans="1:9" ht="15" thickBot="1" x14ac:dyDescent="0.25">
      <c r="F41" s="87" t="s">
        <v>574</v>
      </c>
    </row>
    <row r="42" spans="1:9" ht="29.25" thickBot="1" x14ac:dyDescent="0.25">
      <c r="F42" s="108" t="s">
        <v>552</v>
      </c>
      <c r="G42" s="109" t="s">
        <v>553</v>
      </c>
      <c r="H42" s="109" t="s">
        <v>554</v>
      </c>
      <c r="I42" s="109" t="s">
        <v>555</v>
      </c>
    </row>
    <row r="43" spans="1:9" ht="15" thickBot="1" x14ac:dyDescent="0.25">
      <c r="F43" s="111" t="s">
        <v>556</v>
      </c>
      <c r="G43" s="112">
        <v>0.04</v>
      </c>
      <c r="H43" s="112">
        <v>5.5199999999999999E-2</v>
      </c>
      <c r="I43" s="112">
        <v>7.85E-2</v>
      </c>
    </row>
    <row r="44" spans="1:9" ht="15" thickBot="1" x14ac:dyDescent="0.25">
      <c r="F44" s="111" t="s">
        <v>533</v>
      </c>
      <c r="G44" s="112">
        <v>8.0999999999999996E-3</v>
      </c>
      <c r="H44" s="112">
        <v>1.2200000000000001E-2</v>
      </c>
      <c r="I44" s="112">
        <v>1.9900000000000001E-2</v>
      </c>
    </row>
    <row r="45" spans="1:9" ht="15" thickBot="1" x14ac:dyDescent="0.25">
      <c r="F45" s="111" t="s">
        <v>531</v>
      </c>
      <c r="G45" s="112">
        <v>1.46E-2</v>
      </c>
      <c r="H45" s="112">
        <v>2.3199999999999998E-2</v>
      </c>
      <c r="I45" s="112">
        <v>3.1600000000000003E-2</v>
      </c>
    </row>
    <row r="46" spans="1:9" ht="15" thickBot="1" x14ac:dyDescent="0.25">
      <c r="F46" s="111" t="s">
        <v>557</v>
      </c>
      <c r="G46" s="112">
        <v>9.4000000000000004E-3</v>
      </c>
      <c r="H46" s="112">
        <v>1.0200000000000001E-2</v>
      </c>
      <c r="I46" s="112">
        <v>1.3299999999999999E-2</v>
      </c>
    </row>
    <row r="47" spans="1:9" ht="15" thickBot="1" x14ac:dyDescent="0.25">
      <c r="F47" s="111" t="s">
        <v>558</v>
      </c>
      <c r="G47" s="112">
        <v>7.1400000000000005E-2</v>
      </c>
      <c r="H47" s="112">
        <v>8.4000000000000005E-2</v>
      </c>
      <c r="I47" s="112">
        <v>0.1043</v>
      </c>
    </row>
    <row r="48" spans="1:9" ht="15" customHeight="1" thickBot="1" x14ac:dyDescent="0.25">
      <c r="F48" s="111" t="s">
        <v>559</v>
      </c>
      <c r="G48" s="115" t="s">
        <v>575</v>
      </c>
      <c r="H48" s="115"/>
      <c r="I48" s="115"/>
    </row>
    <row r="50" spans="6:9" ht="13.5" customHeight="1" thickBot="1" x14ac:dyDescent="0.25">
      <c r="F50" s="98" t="s">
        <v>573</v>
      </c>
      <c r="G50" s="98"/>
      <c r="H50" s="98"/>
      <c r="I50" s="98"/>
    </row>
    <row r="51" spans="6:9" ht="29.25" thickBot="1" x14ac:dyDescent="0.25">
      <c r="F51" s="108" t="s">
        <v>552</v>
      </c>
      <c r="G51" s="109" t="s">
        <v>553</v>
      </c>
      <c r="H51" s="109" t="s">
        <v>554</v>
      </c>
      <c r="I51" s="109" t="s">
        <v>555</v>
      </c>
    </row>
    <row r="52" spans="6:9" ht="15" thickBot="1" x14ac:dyDescent="0.25">
      <c r="F52" s="111" t="s">
        <v>556</v>
      </c>
      <c r="G52" s="112">
        <v>1.4999999999999999E-2</v>
      </c>
      <c r="H52" s="112">
        <v>3.4500000000000003E-2</v>
      </c>
      <c r="I52" s="112">
        <v>4.4900000000000002E-2</v>
      </c>
    </row>
    <row r="53" spans="6:9" ht="15" thickBot="1" x14ac:dyDescent="0.25">
      <c r="F53" s="111" t="s">
        <v>533</v>
      </c>
      <c r="G53" s="112">
        <v>3.0000000000000001E-3</v>
      </c>
      <c r="H53" s="112">
        <v>4.7999999999999996E-3</v>
      </c>
      <c r="I53" s="112">
        <v>8.2000000000000007E-3</v>
      </c>
    </row>
    <row r="54" spans="6:9" ht="15" thickBot="1" x14ac:dyDescent="0.25">
      <c r="F54" s="111" t="s">
        <v>531</v>
      </c>
      <c r="G54" s="112">
        <v>5.5999999999999999E-3</v>
      </c>
      <c r="H54" s="112">
        <v>8.5000000000000006E-3</v>
      </c>
      <c r="I54" s="112">
        <v>8.8999999999999999E-3</v>
      </c>
    </row>
    <row r="55" spans="6:9" ht="15" thickBot="1" x14ac:dyDescent="0.25">
      <c r="F55" s="111" t="s">
        <v>557</v>
      </c>
      <c r="G55" s="112">
        <v>8.5000000000000006E-3</v>
      </c>
      <c r="H55" s="112">
        <v>8.5000000000000006E-3</v>
      </c>
      <c r="I55" s="112">
        <v>1.11E-2</v>
      </c>
    </row>
    <row r="56" spans="6:9" ht="15" thickBot="1" x14ac:dyDescent="0.25">
      <c r="F56" s="111" t="s">
        <v>558</v>
      </c>
      <c r="G56" s="112">
        <v>3.5000000000000003E-2</v>
      </c>
      <c r="H56" s="112">
        <v>5.11E-2</v>
      </c>
      <c r="I56" s="112">
        <v>6.2199999999999998E-2</v>
      </c>
    </row>
    <row r="57" spans="6:9" ht="15" customHeight="1" thickBot="1" x14ac:dyDescent="0.25">
      <c r="F57" s="111" t="s">
        <v>559</v>
      </c>
      <c r="G57" s="115" t="s">
        <v>560</v>
      </c>
      <c r="H57" s="115"/>
      <c r="I57" s="115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7"/>
  <sheetViews>
    <sheetView tabSelected="1" showOutlineSymbols="0" showWhiteSpace="0" zoomScale="85" zoomScaleNormal="85" workbookViewId="0">
      <selection activeCell="B4" sqref="B4:F4"/>
    </sheetView>
  </sheetViews>
  <sheetFormatPr defaultRowHeight="14.25" x14ac:dyDescent="0.2"/>
  <cols>
    <col min="1" max="1" width="7.875" style="63" customWidth="1"/>
    <col min="2" max="3" width="9.25" style="184" customWidth="1"/>
    <col min="4" max="4" width="60" style="63" bestFit="1" customWidth="1"/>
    <col min="5" max="5" width="6.75" style="63" customWidth="1"/>
    <col min="6" max="9" width="10.875" style="63" customWidth="1"/>
    <col min="10" max="10" width="10" style="63" customWidth="1"/>
    <col min="11" max="16384" width="9" style="63"/>
  </cols>
  <sheetData>
    <row r="1" spans="1:10" s="170" customFormat="1" ht="64.5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</row>
    <row r="2" spans="1:10" s="170" customFormat="1" ht="33" customHeight="1" x14ac:dyDescent="0.2">
      <c r="A2" s="150" t="s">
        <v>576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171" customFormat="1" ht="24.95" customHeight="1" x14ac:dyDescent="0.2">
      <c r="A3" s="151" t="s">
        <v>588</v>
      </c>
      <c r="B3" s="152" t="s">
        <v>589</v>
      </c>
      <c r="C3" s="152"/>
      <c r="D3" s="152"/>
      <c r="E3" s="152"/>
      <c r="F3" s="152"/>
      <c r="G3" s="153" t="s">
        <v>590</v>
      </c>
      <c r="H3" s="153"/>
      <c r="I3" s="154">
        <v>44785</v>
      </c>
      <c r="J3" s="154"/>
    </row>
    <row r="4" spans="1:10" s="171" customFormat="1" ht="24.95" customHeight="1" x14ac:dyDescent="0.2">
      <c r="A4" s="151" t="s">
        <v>591</v>
      </c>
      <c r="B4" s="152" t="s">
        <v>596</v>
      </c>
      <c r="C4" s="152"/>
      <c r="D4" s="152"/>
      <c r="E4" s="152"/>
      <c r="F4" s="152"/>
      <c r="G4" s="153" t="s">
        <v>592</v>
      </c>
      <c r="H4" s="153"/>
      <c r="I4" s="155" t="s">
        <v>597</v>
      </c>
      <c r="J4" s="155"/>
    </row>
    <row r="5" spans="1:10" s="171" customFormat="1" ht="24.95" customHeight="1" x14ac:dyDescent="0.2">
      <c r="A5" s="151" t="s">
        <v>593</v>
      </c>
      <c r="B5" s="152" t="s">
        <v>595</v>
      </c>
      <c r="C5" s="152"/>
      <c r="D5" s="152"/>
      <c r="E5" s="152"/>
      <c r="F5" s="152"/>
      <c r="G5" s="153" t="s">
        <v>594</v>
      </c>
      <c r="H5" s="153"/>
      <c r="I5" s="156">
        <v>0.24840000000000001</v>
      </c>
      <c r="J5" s="156"/>
    </row>
    <row r="6" spans="1:10" x14ac:dyDescent="0.2">
      <c r="A6" s="126" t="s">
        <v>0</v>
      </c>
      <c r="B6" s="127"/>
      <c r="C6" s="127"/>
      <c r="D6" s="127"/>
      <c r="E6" s="127"/>
      <c r="F6" s="127"/>
      <c r="G6" s="127"/>
      <c r="H6" s="127"/>
      <c r="I6" s="127"/>
      <c r="J6" s="127"/>
    </row>
    <row r="7" spans="1:10" ht="30" customHeight="1" x14ac:dyDescent="0.2">
      <c r="A7" s="128" t="s">
        <v>1</v>
      </c>
      <c r="B7" s="157" t="s">
        <v>2</v>
      </c>
      <c r="C7" s="158" t="s">
        <v>3</v>
      </c>
      <c r="D7" s="128" t="s">
        <v>4</v>
      </c>
      <c r="E7" s="130" t="s">
        <v>5</v>
      </c>
      <c r="F7" s="129" t="s">
        <v>6</v>
      </c>
      <c r="G7" s="129" t="s">
        <v>7</v>
      </c>
      <c r="H7" s="129" t="s">
        <v>8</v>
      </c>
      <c r="I7" s="129" t="s">
        <v>9</v>
      </c>
      <c r="J7" s="129" t="s">
        <v>10</v>
      </c>
    </row>
    <row r="8" spans="1:10" ht="24" customHeight="1" x14ac:dyDescent="0.2">
      <c r="A8" s="131" t="s">
        <v>11</v>
      </c>
      <c r="B8" s="159"/>
      <c r="C8" s="159"/>
      <c r="D8" s="131" t="s">
        <v>12</v>
      </c>
      <c r="E8" s="131"/>
      <c r="F8" s="132"/>
      <c r="G8" s="131"/>
      <c r="H8" s="131"/>
      <c r="I8" s="133">
        <f>I9+I12+I15</f>
        <v>19039.12</v>
      </c>
      <c r="J8" s="166">
        <f t="shared" ref="J8:J71" si="0">I8 /$H$195</f>
        <v>2.2164456670797587E-2</v>
      </c>
    </row>
    <row r="9" spans="1:10" ht="24" customHeight="1" x14ac:dyDescent="0.2">
      <c r="A9" s="134" t="s">
        <v>13</v>
      </c>
      <c r="B9" s="160"/>
      <c r="C9" s="160"/>
      <c r="D9" s="134" t="s">
        <v>14</v>
      </c>
      <c r="E9" s="134"/>
      <c r="F9" s="135"/>
      <c r="G9" s="134"/>
      <c r="H9" s="134"/>
      <c r="I9" s="136">
        <f>SUM(I10:I11)</f>
        <v>2035.65</v>
      </c>
      <c r="J9" s="167">
        <f t="shared" si="0"/>
        <v>2.3698089103860428E-3</v>
      </c>
    </row>
    <row r="10" spans="1:10" ht="24" customHeight="1" x14ac:dyDescent="0.2">
      <c r="A10" s="137" t="s">
        <v>15</v>
      </c>
      <c r="B10" s="161" t="s">
        <v>16</v>
      </c>
      <c r="C10" s="162" t="s">
        <v>17</v>
      </c>
      <c r="D10" s="137" t="s">
        <v>18</v>
      </c>
      <c r="E10" s="139" t="s">
        <v>19</v>
      </c>
      <c r="F10" s="138">
        <v>2</v>
      </c>
      <c r="G10" s="140">
        <v>576.45000000000005</v>
      </c>
      <c r="H10" s="140">
        <f>TRUNC(G10 * (1 + 24.84 / 100), 2)</f>
        <v>719.64</v>
      </c>
      <c r="I10" s="140">
        <f>TRUNC(F10 * H10, 2)</f>
        <v>1439.28</v>
      </c>
      <c r="J10" s="141">
        <f t="shared" si="0"/>
        <v>1.6755427350185069E-3</v>
      </c>
    </row>
    <row r="11" spans="1:10" ht="24" customHeight="1" x14ac:dyDescent="0.2">
      <c r="A11" s="137" t="s">
        <v>20</v>
      </c>
      <c r="B11" s="161" t="s">
        <v>21</v>
      </c>
      <c r="C11" s="162" t="s">
        <v>17</v>
      </c>
      <c r="D11" s="137" t="s">
        <v>22</v>
      </c>
      <c r="E11" s="139" t="s">
        <v>23</v>
      </c>
      <c r="F11" s="138">
        <v>69.67</v>
      </c>
      <c r="G11" s="140">
        <v>6.86</v>
      </c>
      <c r="H11" s="140">
        <f>TRUNC(G11 * (1 + 24.84 / 100), 2)</f>
        <v>8.56</v>
      </c>
      <c r="I11" s="140">
        <f>TRUNC(F11 * H11, 2)</f>
        <v>596.37</v>
      </c>
      <c r="J11" s="141">
        <f t="shared" si="0"/>
        <v>6.9426617536753584E-4</v>
      </c>
    </row>
    <row r="12" spans="1:10" ht="24" customHeight="1" x14ac:dyDescent="0.2">
      <c r="A12" s="134" t="s">
        <v>24</v>
      </c>
      <c r="B12" s="160"/>
      <c r="C12" s="160"/>
      <c r="D12" s="134" t="s">
        <v>25</v>
      </c>
      <c r="E12" s="134"/>
      <c r="F12" s="135"/>
      <c r="G12" s="134"/>
      <c r="H12" s="134"/>
      <c r="I12" s="136">
        <f>SUM(I13:I14)</f>
        <v>10052.34</v>
      </c>
      <c r="J12" s="167">
        <f t="shared" si="0"/>
        <v>1.1702465994758446E-2</v>
      </c>
    </row>
    <row r="13" spans="1:10" ht="36" customHeight="1" x14ac:dyDescent="0.2">
      <c r="A13" s="137" t="s">
        <v>26</v>
      </c>
      <c r="B13" s="161" t="s">
        <v>27</v>
      </c>
      <c r="C13" s="162" t="s">
        <v>28</v>
      </c>
      <c r="D13" s="137" t="s">
        <v>29</v>
      </c>
      <c r="E13" s="139" t="s">
        <v>30</v>
      </c>
      <c r="F13" s="138">
        <v>5</v>
      </c>
      <c r="G13" s="140">
        <v>978.39</v>
      </c>
      <c r="H13" s="140">
        <f>TRUNC(G13 * (1 + 24.84 / 100), 2)</f>
        <v>1221.42</v>
      </c>
      <c r="I13" s="140">
        <f>TRUNC(F13 * H13, 2)</f>
        <v>6107.1</v>
      </c>
      <c r="J13" s="141">
        <f t="shared" si="0"/>
        <v>7.1096013541711994E-3</v>
      </c>
    </row>
    <row r="14" spans="1:10" ht="36" customHeight="1" x14ac:dyDescent="0.2">
      <c r="A14" s="137" t="s">
        <v>31</v>
      </c>
      <c r="B14" s="161" t="s">
        <v>32</v>
      </c>
      <c r="C14" s="162" t="s">
        <v>28</v>
      </c>
      <c r="D14" s="137" t="s">
        <v>33</v>
      </c>
      <c r="E14" s="139" t="s">
        <v>30</v>
      </c>
      <c r="F14" s="138">
        <v>3</v>
      </c>
      <c r="G14" s="140">
        <v>1053.42</v>
      </c>
      <c r="H14" s="140">
        <f>TRUNC(G14 * (1 + 24.84 / 100), 2)</f>
        <v>1315.08</v>
      </c>
      <c r="I14" s="140">
        <f>TRUNC(F14 * H14, 2)</f>
        <v>3945.24</v>
      </c>
      <c r="J14" s="141">
        <f t="shared" si="0"/>
        <v>4.5928646405872476E-3</v>
      </c>
    </row>
    <row r="15" spans="1:10" ht="24" customHeight="1" x14ac:dyDescent="0.2">
      <c r="A15" s="134" t="s">
        <v>34</v>
      </c>
      <c r="B15" s="160"/>
      <c r="C15" s="160"/>
      <c r="D15" s="134" t="s">
        <v>35</v>
      </c>
      <c r="E15" s="134"/>
      <c r="F15" s="135"/>
      <c r="G15" s="134"/>
      <c r="H15" s="134"/>
      <c r="I15" s="136">
        <f>SUM(I16:I17)</f>
        <v>6951.13</v>
      </c>
      <c r="J15" s="167">
        <f t="shared" si="0"/>
        <v>8.0921817656531003E-3</v>
      </c>
    </row>
    <row r="16" spans="1:10" ht="24" customHeight="1" x14ac:dyDescent="0.2">
      <c r="A16" s="137" t="s">
        <v>36</v>
      </c>
      <c r="B16" s="161" t="s">
        <v>37</v>
      </c>
      <c r="C16" s="162" t="s">
        <v>17</v>
      </c>
      <c r="D16" s="137" t="s">
        <v>38</v>
      </c>
      <c r="E16" s="139" t="s">
        <v>39</v>
      </c>
      <c r="F16" s="138">
        <v>1</v>
      </c>
      <c r="G16" s="140">
        <v>5210.4799999999996</v>
      </c>
      <c r="H16" s="140">
        <f>TRUNC(G16 * (1 + 24.84 / 100), 2)</f>
        <v>6504.76</v>
      </c>
      <c r="I16" s="140">
        <f>TRUNC(F16 * H16, 2)</f>
        <v>6504.76</v>
      </c>
      <c r="J16" s="141">
        <f t="shared" si="0"/>
        <v>7.5725386033565273E-3</v>
      </c>
    </row>
    <row r="17" spans="1:10" ht="24" customHeight="1" x14ac:dyDescent="0.2">
      <c r="A17" s="137" t="s">
        <v>40</v>
      </c>
      <c r="B17" s="161" t="s">
        <v>41</v>
      </c>
      <c r="C17" s="162" t="s">
        <v>17</v>
      </c>
      <c r="D17" s="137" t="s">
        <v>42</v>
      </c>
      <c r="E17" s="139" t="s">
        <v>39</v>
      </c>
      <c r="F17" s="138">
        <v>1</v>
      </c>
      <c r="G17" s="140">
        <v>357.56</v>
      </c>
      <c r="H17" s="140">
        <f>TRUNC(G17 * (1 + 24.84 / 100), 2)</f>
        <v>446.37</v>
      </c>
      <c r="I17" s="140">
        <f>TRUNC(F17 * H17, 2)</f>
        <v>446.37</v>
      </c>
      <c r="J17" s="141">
        <f t="shared" si="0"/>
        <v>5.1964316229657253E-4</v>
      </c>
    </row>
    <row r="18" spans="1:10" ht="24" customHeight="1" x14ac:dyDescent="0.2">
      <c r="A18" s="131" t="s">
        <v>43</v>
      </c>
      <c r="B18" s="159"/>
      <c r="C18" s="159"/>
      <c r="D18" s="131" t="s">
        <v>44</v>
      </c>
      <c r="E18" s="131"/>
      <c r="F18" s="132"/>
      <c r="G18" s="131"/>
      <c r="H18" s="131"/>
      <c r="I18" s="133">
        <f>SUM(I19:I21)</f>
        <v>2466</v>
      </c>
      <c r="J18" s="166">
        <f t="shared" si="0"/>
        <v>2.8708023348866362E-3</v>
      </c>
    </row>
    <row r="19" spans="1:10" ht="24" customHeight="1" x14ac:dyDescent="0.2">
      <c r="A19" s="137" t="s">
        <v>45</v>
      </c>
      <c r="B19" s="161" t="s">
        <v>46</v>
      </c>
      <c r="C19" s="162" t="s">
        <v>28</v>
      </c>
      <c r="D19" s="137" t="s">
        <v>47</v>
      </c>
      <c r="E19" s="139" t="s">
        <v>48</v>
      </c>
      <c r="F19" s="138">
        <v>7.29</v>
      </c>
      <c r="G19" s="140">
        <v>53.03</v>
      </c>
      <c r="H19" s="140">
        <f>TRUNC(G19 * (1 + 24.84 / 100), 2)</f>
        <v>66.2</v>
      </c>
      <c r="I19" s="140">
        <f>TRUNC(F19 * H19, 2)</f>
        <v>482.59</v>
      </c>
      <c r="J19" s="141">
        <f t="shared" si="0"/>
        <v>5.6180879918610771E-4</v>
      </c>
    </row>
    <row r="20" spans="1:10" ht="24" customHeight="1" x14ac:dyDescent="0.2">
      <c r="A20" s="137" t="s">
        <v>49</v>
      </c>
      <c r="B20" s="161" t="s">
        <v>50</v>
      </c>
      <c r="C20" s="162" t="s">
        <v>28</v>
      </c>
      <c r="D20" s="137" t="s">
        <v>51</v>
      </c>
      <c r="E20" s="139" t="s">
        <v>30</v>
      </c>
      <c r="F20" s="138">
        <v>69.67</v>
      </c>
      <c r="G20" s="140">
        <v>16.239999999999998</v>
      </c>
      <c r="H20" s="140">
        <f>TRUNC(G20 * (1 + 24.84 / 100), 2)</f>
        <v>20.27</v>
      </c>
      <c r="I20" s="140">
        <f>TRUNC(F20 * H20, 2)</f>
        <v>1412.21</v>
      </c>
      <c r="J20" s="141">
        <f t="shared" si="0"/>
        <v>1.6440291019263003E-3</v>
      </c>
    </row>
    <row r="21" spans="1:10" ht="24" customHeight="1" x14ac:dyDescent="0.2">
      <c r="A21" s="137" t="s">
        <v>52</v>
      </c>
      <c r="B21" s="161" t="s">
        <v>53</v>
      </c>
      <c r="C21" s="162" t="s">
        <v>28</v>
      </c>
      <c r="D21" s="137" t="s">
        <v>54</v>
      </c>
      <c r="E21" s="139" t="s">
        <v>30</v>
      </c>
      <c r="F21" s="138">
        <v>13.44</v>
      </c>
      <c r="G21" s="140">
        <v>34.049999999999997</v>
      </c>
      <c r="H21" s="140">
        <f>TRUNC(G21 * (1 + 24.84 / 100), 2)</f>
        <v>42.5</v>
      </c>
      <c r="I21" s="140">
        <f>TRUNC(F21 * H21, 2)</f>
        <v>571.20000000000005</v>
      </c>
      <c r="J21" s="141">
        <f t="shared" si="0"/>
        <v>6.6496443377422822E-4</v>
      </c>
    </row>
    <row r="22" spans="1:10" ht="24" customHeight="1" x14ac:dyDescent="0.2">
      <c r="A22" s="131" t="s">
        <v>55</v>
      </c>
      <c r="B22" s="159"/>
      <c r="C22" s="159"/>
      <c r="D22" s="131" t="s">
        <v>56</v>
      </c>
      <c r="E22" s="131"/>
      <c r="F22" s="132"/>
      <c r="G22" s="131"/>
      <c r="H22" s="131"/>
      <c r="I22" s="133">
        <f>I23+I30</f>
        <v>54020.119999999995</v>
      </c>
      <c r="J22" s="166">
        <f t="shared" si="0"/>
        <v>6.2887707472366688E-2</v>
      </c>
    </row>
    <row r="23" spans="1:10" ht="24" customHeight="1" x14ac:dyDescent="0.2">
      <c r="A23" s="134" t="s">
        <v>57</v>
      </c>
      <c r="B23" s="160"/>
      <c r="C23" s="160"/>
      <c r="D23" s="134" t="s">
        <v>58</v>
      </c>
      <c r="E23" s="134"/>
      <c r="F23" s="135"/>
      <c r="G23" s="134"/>
      <c r="H23" s="134"/>
      <c r="I23" s="136">
        <f>SUM(I24:I29)</f>
        <v>40122.85</v>
      </c>
      <c r="J23" s="167">
        <f t="shared" si="0"/>
        <v>4.6709153066628657E-2</v>
      </c>
    </row>
    <row r="24" spans="1:10" ht="48" customHeight="1" x14ac:dyDescent="0.2">
      <c r="A24" s="137" t="s">
        <v>59</v>
      </c>
      <c r="B24" s="161" t="s">
        <v>60</v>
      </c>
      <c r="C24" s="162" t="s">
        <v>28</v>
      </c>
      <c r="D24" s="137" t="s">
        <v>61</v>
      </c>
      <c r="E24" s="139" t="s">
        <v>62</v>
      </c>
      <c r="F24" s="138">
        <v>100</v>
      </c>
      <c r="G24" s="140">
        <v>134.55000000000001</v>
      </c>
      <c r="H24" s="140">
        <f t="shared" ref="H24:H29" si="1">TRUNC(G24 * (1 + 24.84 / 100), 2)</f>
        <v>167.97</v>
      </c>
      <c r="I24" s="140">
        <f t="shared" ref="I24:I29" si="2">TRUNC(F24 * H24, 2)</f>
        <v>16797</v>
      </c>
      <c r="J24" s="141">
        <f t="shared" si="0"/>
        <v>1.9554285003686469E-2</v>
      </c>
    </row>
    <row r="25" spans="1:10" ht="24" customHeight="1" x14ac:dyDescent="0.2">
      <c r="A25" s="137" t="s">
        <v>63</v>
      </c>
      <c r="B25" s="161" t="s">
        <v>64</v>
      </c>
      <c r="C25" s="162" t="s">
        <v>28</v>
      </c>
      <c r="D25" s="137" t="s">
        <v>65</v>
      </c>
      <c r="E25" s="139" t="s">
        <v>39</v>
      </c>
      <c r="F25" s="138">
        <v>10</v>
      </c>
      <c r="G25" s="140">
        <v>15.56</v>
      </c>
      <c r="H25" s="140">
        <f t="shared" si="1"/>
        <v>19.420000000000002</v>
      </c>
      <c r="I25" s="140">
        <f t="shared" si="2"/>
        <v>194.2</v>
      </c>
      <c r="J25" s="141">
        <f t="shared" si="0"/>
        <v>2.2607859425587378E-4</v>
      </c>
    </row>
    <row r="26" spans="1:10" ht="36" customHeight="1" x14ac:dyDescent="0.2">
      <c r="A26" s="137" t="s">
        <v>66</v>
      </c>
      <c r="B26" s="161" t="s">
        <v>67</v>
      </c>
      <c r="C26" s="162" t="s">
        <v>28</v>
      </c>
      <c r="D26" s="137" t="s">
        <v>68</v>
      </c>
      <c r="E26" s="139" t="s">
        <v>48</v>
      </c>
      <c r="F26" s="138">
        <v>12.67</v>
      </c>
      <c r="G26" s="140">
        <v>95.28</v>
      </c>
      <c r="H26" s="140">
        <f t="shared" si="1"/>
        <v>118.94</v>
      </c>
      <c r="I26" s="140">
        <f t="shared" si="2"/>
        <v>1506.96</v>
      </c>
      <c r="J26" s="141">
        <f t="shared" si="0"/>
        <v>1.7543326385161255E-3</v>
      </c>
    </row>
    <row r="27" spans="1:10" ht="36" customHeight="1" x14ac:dyDescent="0.2">
      <c r="A27" s="137" t="s">
        <v>69</v>
      </c>
      <c r="B27" s="161" t="s">
        <v>70</v>
      </c>
      <c r="C27" s="162" t="s">
        <v>28</v>
      </c>
      <c r="D27" s="137" t="s">
        <v>71</v>
      </c>
      <c r="E27" s="139" t="s">
        <v>48</v>
      </c>
      <c r="F27" s="138">
        <v>2.6</v>
      </c>
      <c r="G27" s="140">
        <v>3478.94</v>
      </c>
      <c r="H27" s="140">
        <f t="shared" si="1"/>
        <v>4343.1000000000004</v>
      </c>
      <c r="I27" s="140">
        <f t="shared" si="2"/>
        <v>11292.06</v>
      </c>
      <c r="J27" s="141">
        <f t="shared" si="0"/>
        <v>1.3145690273187344E-2</v>
      </c>
    </row>
    <row r="28" spans="1:10" ht="36" customHeight="1" x14ac:dyDescent="0.2">
      <c r="A28" s="137" t="s">
        <v>72</v>
      </c>
      <c r="B28" s="161" t="s">
        <v>70</v>
      </c>
      <c r="C28" s="162" t="s">
        <v>28</v>
      </c>
      <c r="D28" s="137" t="s">
        <v>73</v>
      </c>
      <c r="E28" s="139" t="s">
        <v>48</v>
      </c>
      <c r="F28" s="138">
        <v>2.2400000000000002</v>
      </c>
      <c r="G28" s="140">
        <v>3478.94</v>
      </c>
      <c r="H28" s="140">
        <f t="shared" si="1"/>
        <v>4343.1000000000004</v>
      </c>
      <c r="I28" s="140">
        <f t="shared" si="2"/>
        <v>9728.5400000000009</v>
      </c>
      <c r="J28" s="141">
        <f t="shared" si="0"/>
        <v>1.1325513117209262E-2</v>
      </c>
    </row>
    <row r="29" spans="1:10" ht="24" customHeight="1" x14ac:dyDescent="0.2">
      <c r="A29" s="137" t="s">
        <v>74</v>
      </c>
      <c r="B29" s="161" t="s">
        <v>75</v>
      </c>
      <c r="C29" s="162" t="s">
        <v>28</v>
      </c>
      <c r="D29" s="137" t="s">
        <v>76</v>
      </c>
      <c r="E29" s="139" t="s">
        <v>48</v>
      </c>
      <c r="F29" s="138">
        <v>10.07</v>
      </c>
      <c r="G29" s="140">
        <v>48.06</v>
      </c>
      <c r="H29" s="140">
        <f t="shared" si="1"/>
        <v>59.99</v>
      </c>
      <c r="I29" s="140">
        <f t="shared" si="2"/>
        <v>604.09</v>
      </c>
      <c r="J29" s="141">
        <f t="shared" si="0"/>
        <v>7.0325343977358803E-4</v>
      </c>
    </row>
    <row r="30" spans="1:10" ht="24" customHeight="1" x14ac:dyDescent="0.2">
      <c r="A30" s="134" t="s">
        <v>77</v>
      </c>
      <c r="B30" s="160"/>
      <c r="C30" s="160"/>
      <c r="D30" s="134" t="s">
        <v>78</v>
      </c>
      <c r="E30" s="134"/>
      <c r="F30" s="135"/>
      <c r="G30" s="134"/>
      <c r="H30" s="134"/>
      <c r="I30" s="136">
        <f>SUM(I31:I32)</f>
        <v>13897.27</v>
      </c>
      <c r="J30" s="167">
        <f t="shared" si="0"/>
        <v>1.6178554405738038E-2</v>
      </c>
    </row>
    <row r="31" spans="1:10" ht="36" customHeight="1" x14ac:dyDescent="0.2">
      <c r="A31" s="137" t="s">
        <v>79</v>
      </c>
      <c r="B31" s="161" t="s">
        <v>80</v>
      </c>
      <c r="C31" s="162" t="s">
        <v>28</v>
      </c>
      <c r="D31" s="137" t="s">
        <v>81</v>
      </c>
      <c r="E31" s="139" t="s">
        <v>30</v>
      </c>
      <c r="F31" s="138">
        <v>39.81</v>
      </c>
      <c r="G31" s="140">
        <v>267.16000000000003</v>
      </c>
      <c r="H31" s="140">
        <f>TRUNC(G31 * (1 + 24.84 / 100), 2)</f>
        <v>333.52</v>
      </c>
      <c r="I31" s="140">
        <f>TRUNC(F31 * H31, 2)</f>
        <v>13277.43</v>
      </c>
      <c r="J31" s="141">
        <f t="shared" si="0"/>
        <v>1.5456965549592E-2</v>
      </c>
    </row>
    <row r="32" spans="1:10" ht="36" customHeight="1" x14ac:dyDescent="0.2">
      <c r="A32" s="137" t="s">
        <v>82</v>
      </c>
      <c r="B32" s="161" t="s">
        <v>83</v>
      </c>
      <c r="C32" s="162" t="s">
        <v>28</v>
      </c>
      <c r="D32" s="137" t="s">
        <v>84</v>
      </c>
      <c r="E32" s="139" t="s">
        <v>62</v>
      </c>
      <c r="F32" s="138">
        <v>8</v>
      </c>
      <c r="G32" s="140">
        <v>62.07</v>
      </c>
      <c r="H32" s="140">
        <f>TRUNC(G32 * (1 + 24.84 / 100), 2)</f>
        <v>77.48</v>
      </c>
      <c r="I32" s="140">
        <f>TRUNC(F32 * H32, 2)</f>
        <v>619.84</v>
      </c>
      <c r="J32" s="141">
        <f t="shared" si="0"/>
        <v>7.2158885614603927E-4</v>
      </c>
    </row>
    <row r="33" spans="1:10" ht="24" customHeight="1" x14ac:dyDescent="0.2">
      <c r="A33" s="131" t="s">
        <v>85</v>
      </c>
      <c r="B33" s="159"/>
      <c r="C33" s="159"/>
      <c r="D33" s="131" t="s">
        <v>86</v>
      </c>
      <c r="E33" s="131"/>
      <c r="F33" s="132"/>
      <c r="G33" s="131"/>
      <c r="H33" s="131"/>
      <c r="I33" s="133">
        <f>SUM(I34:I36)</f>
        <v>97401.49</v>
      </c>
      <c r="J33" s="166">
        <f t="shared" si="0"/>
        <v>0.11339027774267534</v>
      </c>
    </row>
    <row r="34" spans="1:10" ht="36" customHeight="1" x14ac:dyDescent="0.2">
      <c r="A34" s="137" t="s">
        <v>87</v>
      </c>
      <c r="B34" s="161" t="s">
        <v>70</v>
      </c>
      <c r="C34" s="162" t="s">
        <v>28</v>
      </c>
      <c r="D34" s="137" t="s">
        <v>88</v>
      </c>
      <c r="E34" s="139" t="s">
        <v>48</v>
      </c>
      <c r="F34" s="138">
        <v>5.18</v>
      </c>
      <c r="G34" s="140">
        <v>3478.94</v>
      </c>
      <c r="H34" s="140">
        <f>TRUNC(G34 * (1 + 24.84 / 100), 2)</f>
        <v>4343.1000000000004</v>
      </c>
      <c r="I34" s="140">
        <f>TRUNC(F34 * H34, 2)</f>
        <v>22497.25</v>
      </c>
      <c r="J34" s="141">
        <f t="shared" si="0"/>
        <v>2.6190250538738191E-2</v>
      </c>
    </row>
    <row r="35" spans="1:10" ht="36" customHeight="1" x14ac:dyDescent="0.2">
      <c r="A35" s="137" t="s">
        <v>89</v>
      </c>
      <c r="B35" s="161" t="s">
        <v>70</v>
      </c>
      <c r="C35" s="162" t="s">
        <v>28</v>
      </c>
      <c r="D35" s="137" t="s">
        <v>90</v>
      </c>
      <c r="E35" s="139" t="s">
        <v>48</v>
      </c>
      <c r="F35" s="138">
        <v>7.85</v>
      </c>
      <c r="G35" s="140">
        <v>3478.94</v>
      </c>
      <c r="H35" s="140">
        <f>TRUNC(G35 * (1 + 24.84 / 100), 2)</f>
        <v>4343.1000000000004</v>
      </c>
      <c r="I35" s="140">
        <f>TRUNC(F35 * H35, 2)</f>
        <v>34093.33</v>
      </c>
      <c r="J35" s="141">
        <f t="shared" si="0"/>
        <v>3.9689866734817766E-2</v>
      </c>
    </row>
    <row r="36" spans="1:10" ht="48" customHeight="1" x14ac:dyDescent="0.2">
      <c r="A36" s="137" t="s">
        <v>91</v>
      </c>
      <c r="B36" s="161" t="s">
        <v>92</v>
      </c>
      <c r="C36" s="162" t="s">
        <v>28</v>
      </c>
      <c r="D36" s="137" t="s">
        <v>93</v>
      </c>
      <c r="E36" s="139" t="s">
        <v>30</v>
      </c>
      <c r="F36" s="138">
        <v>172.73</v>
      </c>
      <c r="G36" s="140">
        <v>189.26</v>
      </c>
      <c r="H36" s="140">
        <f>TRUNC(G36 * (1 + 24.84 / 100), 2)</f>
        <v>236.27</v>
      </c>
      <c r="I36" s="140">
        <f>TRUNC(F36 * H36, 2)</f>
        <v>40810.910000000003</v>
      </c>
      <c r="J36" s="141">
        <f t="shared" si="0"/>
        <v>4.7510160469119378E-2</v>
      </c>
    </row>
    <row r="37" spans="1:10" ht="24" customHeight="1" x14ac:dyDescent="0.2">
      <c r="A37" s="131" t="s">
        <v>94</v>
      </c>
      <c r="B37" s="159"/>
      <c r="C37" s="159"/>
      <c r="D37" s="131" t="s">
        <v>95</v>
      </c>
      <c r="E37" s="131"/>
      <c r="F37" s="132"/>
      <c r="G37" s="131"/>
      <c r="H37" s="131"/>
      <c r="I37" s="133">
        <f>SUM(I38:I40)</f>
        <v>7116.0199999999995</v>
      </c>
      <c r="J37" s="166">
        <f t="shared" si="0"/>
        <v>8.2841390231549062E-3</v>
      </c>
    </row>
    <row r="38" spans="1:10" ht="24" customHeight="1" x14ac:dyDescent="0.2">
      <c r="A38" s="137" t="s">
        <v>96</v>
      </c>
      <c r="B38" s="161" t="s">
        <v>97</v>
      </c>
      <c r="C38" s="162" t="s">
        <v>28</v>
      </c>
      <c r="D38" s="137" t="s">
        <v>98</v>
      </c>
      <c r="E38" s="139" t="s">
        <v>30</v>
      </c>
      <c r="F38" s="138">
        <v>47.05</v>
      </c>
      <c r="G38" s="140">
        <v>39.76</v>
      </c>
      <c r="H38" s="140">
        <f>TRUNC(G38 * (1 + 24.84 / 100), 2)</f>
        <v>49.63</v>
      </c>
      <c r="I38" s="140">
        <f>TRUNC(F38 * H38, 2)</f>
        <v>2335.09</v>
      </c>
      <c r="J38" s="141">
        <f t="shared" si="0"/>
        <v>2.7184030106125042E-3</v>
      </c>
    </row>
    <row r="39" spans="1:10" ht="36" customHeight="1" x14ac:dyDescent="0.2">
      <c r="A39" s="137" t="s">
        <v>99</v>
      </c>
      <c r="B39" s="161" t="s">
        <v>100</v>
      </c>
      <c r="C39" s="162" t="s">
        <v>28</v>
      </c>
      <c r="D39" s="137" t="s">
        <v>101</v>
      </c>
      <c r="E39" s="139" t="s">
        <v>30</v>
      </c>
      <c r="F39" s="138">
        <v>69.67</v>
      </c>
      <c r="G39" s="140">
        <v>50.62</v>
      </c>
      <c r="H39" s="140">
        <f>TRUNC(G39 * (1 + 24.84 / 100), 2)</f>
        <v>63.19</v>
      </c>
      <c r="I39" s="140">
        <f>TRUNC(F39 * H39, 2)</f>
        <v>4402.4399999999996</v>
      </c>
      <c r="J39" s="141">
        <f t="shared" si="0"/>
        <v>5.1251155844275432E-3</v>
      </c>
    </row>
    <row r="40" spans="1:10" ht="24" customHeight="1" x14ac:dyDescent="0.2">
      <c r="A40" s="137" t="s">
        <v>102</v>
      </c>
      <c r="B40" s="161" t="s">
        <v>103</v>
      </c>
      <c r="C40" s="162" t="s">
        <v>28</v>
      </c>
      <c r="D40" s="137" t="s">
        <v>104</v>
      </c>
      <c r="E40" s="139" t="s">
        <v>30</v>
      </c>
      <c r="F40" s="138">
        <v>11.38</v>
      </c>
      <c r="G40" s="140">
        <v>26.65</v>
      </c>
      <c r="H40" s="140">
        <f>TRUNC(G40 * (1 + 24.84 / 100), 2)</f>
        <v>33.26</v>
      </c>
      <c r="I40" s="140">
        <f>TRUNC(F40 * H40, 2)</f>
        <v>378.49</v>
      </c>
      <c r="J40" s="141">
        <f t="shared" si="0"/>
        <v>4.4062042811485928E-4</v>
      </c>
    </row>
    <row r="41" spans="1:10" ht="24" customHeight="1" x14ac:dyDescent="0.2">
      <c r="A41" s="131" t="s">
        <v>105</v>
      </c>
      <c r="B41" s="159"/>
      <c r="C41" s="159"/>
      <c r="D41" s="131" t="s">
        <v>106</v>
      </c>
      <c r="E41" s="131"/>
      <c r="F41" s="132"/>
      <c r="G41" s="131"/>
      <c r="H41" s="131"/>
      <c r="I41" s="133">
        <f>I42+I45</f>
        <v>31540.63</v>
      </c>
      <c r="J41" s="166">
        <f t="shared" si="0"/>
        <v>3.6718132298376109E-2</v>
      </c>
    </row>
    <row r="42" spans="1:10" ht="24" customHeight="1" x14ac:dyDescent="0.2">
      <c r="A42" s="134" t="s">
        <v>107</v>
      </c>
      <c r="B42" s="160"/>
      <c r="C42" s="160"/>
      <c r="D42" s="134" t="s">
        <v>108</v>
      </c>
      <c r="E42" s="134"/>
      <c r="F42" s="135"/>
      <c r="G42" s="134"/>
      <c r="H42" s="134"/>
      <c r="I42" s="136">
        <f>SUM(I43:I44)</f>
        <v>22989.11</v>
      </c>
      <c r="J42" s="167">
        <f t="shared" si="0"/>
        <v>2.6762851040132086E-2</v>
      </c>
    </row>
    <row r="43" spans="1:10" ht="48" customHeight="1" x14ac:dyDescent="0.2">
      <c r="A43" s="137" t="s">
        <v>109</v>
      </c>
      <c r="B43" s="161" t="s">
        <v>110</v>
      </c>
      <c r="C43" s="162" t="s">
        <v>28</v>
      </c>
      <c r="D43" s="137" t="s">
        <v>111</v>
      </c>
      <c r="E43" s="139" t="s">
        <v>30</v>
      </c>
      <c r="F43" s="138">
        <v>186.08</v>
      </c>
      <c r="G43" s="140">
        <v>96.23</v>
      </c>
      <c r="H43" s="140">
        <f>TRUNC(G43 * (1 + 24.84 / 100), 2)</f>
        <v>120.13</v>
      </c>
      <c r="I43" s="140">
        <f>TRUNC(F43 * H43, 2)</f>
        <v>22353.79</v>
      </c>
      <c r="J43" s="141">
        <f t="shared" si="0"/>
        <v>2.6023241089037124E-2</v>
      </c>
    </row>
    <row r="44" spans="1:10" ht="24" customHeight="1" x14ac:dyDescent="0.2">
      <c r="A44" s="137" t="s">
        <v>112</v>
      </c>
      <c r="B44" s="161" t="s">
        <v>113</v>
      </c>
      <c r="C44" s="162" t="s">
        <v>28</v>
      </c>
      <c r="D44" s="137" t="s">
        <v>114</v>
      </c>
      <c r="E44" s="139" t="s">
        <v>62</v>
      </c>
      <c r="F44" s="138">
        <v>77.290000000000006</v>
      </c>
      <c r="G44" s="140">
        <v>6.59</v>
      </c>
      <c r="H44" s="140">
        <f>TRUNC(G44 * (1 + 24.84 / 100), 2)</f>
        <v>8.2200000000000006</v>
      </c>
      <c r="I44" s="140">
        <f>TRUNC(F44 * H44, 2)</f>
        <v>635.32000000000005</v>
      </c>
      <c r="J44" s="141">
        <f t="shared" si="0"/>
        <v>7.3960995109496267E-4</v>
      </c>
    </row>
    <row r="45" spans="1:10" ht="24" customHeight="1" x14ac:dyDescent="0.2">
      <c r="A45" s="134" t="s">
        <v>115</v>
      </c>
      <c r="B45" s="160"/>
      <c r="C45" s="160"/>
      <c r="D45" s="134" t="s">
        <v>116</v>
      </c>
      <c r="E45" s="134"/>
      <c r="F45" s="135"/>
      <c r="G45" s="134"/>
      <c r="H45" s="134"/>
      <c r="I45" s="136">
        <f>SUM(I46:I48)</f>
        <v>8551.52</v>
      </c>
      <c r="J45" s="167">
        <f t="shared" si="0"/>
        <v>9.9552812582440267E-3</v>
      </c>
    </row>
    <row r="46" spans="1:10" ht="24" customHeight="1" x14ac:dyDescent="0.2">
      <c r="A46" s="137" t="s">
        <v>117</v>
      </c>
      <c r="B46" s="161" t="s">
        <v>118</v>
      </c>
      <c r="C46" s="162" t="s">
        <v>28</v>
      </c>
      <c r="D46" s="137" t="s">
        <v>119</v>
      </c>
      <c r="E46" s="139" t="s">
        <v>62</v>
      </c>
      <c r="F46" s="138">
        <v>2.4</v>
      </c>
      <c r="G46" s="140">
        <v>85.06</v>
      </c>
      <c r="H46" s="140">
        <f>TRUNC(G46 * (1 + 24.84 / 100), 2)</f>
        <v>106.18</v>
      </c>
      <c r="I46" s="140">
        <f>TRUNC(F46 * H46, 2)</f>
        <v>254.83</v>
      </c>
      <c r="J46" s="141">
        <f t="shared" si="0"/>
        <v>2.9666121613915717E-4</v>
      </c>
    </row>
    <row r="47" spans="1:10" ht="24" customHeight="1" x14ac:dyDescent="0.2">
      <c r="A47" s="137" t="s">
        <v>120</v>
      </c>
      <c r="B47" s="161" t="s">
        <v>121</v>
      </c>
      <c r="C47" s="162" t="s">
        <v>28</v>
      </c>
      <c r="D47" s="137" t="s">
        <v>122</v>
      </c>
      <c r="E47" s="139" t="s">
        <v>62</v>
      </c>
      <c r="F47" s="138">
        <v>32.6</v>
      </c>
      <c r="G47" s="140">
        <v>104.57</v>
      </c>
      <c r="H47" s="140">
        <f>TRUNC(G47 * (1 + 24.84 / 100), 2)</f>
        <v>130.54</v>
      </c>
      <c r="I47" s="140">
        <f>TRUNC(F47 * H47, 2)</f>
        <v>4255.6000000000004</v>
      </c>
      <c r="J47" s="141">
        <f t="shared" si="0"/>
        <v>4.9541712961652757E-3</v>
      </c>
    </row>
    <row r="48" spans="1:10" ht="24" customHeight="1" x14ac:dyDescent="0.2">
      <c r="A48" s="137" t="s">
        <v>123</v>
      </c>
      <c r="B48" s="161" t="s">
        <v>124</v>
      </c>
      <c r="C48" s="162" t="s">
        <v>28</v>
      </c>
      <c r="D48" s="137" t="s">
        <v>125</v>
      </c>
      <c r="E48" s="139" t="s">
        <v>62</v>
      </c>
      <c r="F48" s="138">
        <v>32.6</v>
      </c>
      <c r="G48" s="140">
        <v>99.3</v>
      </c>
      <c r="H48" s="140">
        <f>TRUNC(G48 * (1 + 24.84 / 100), 2)</f>
        <v>123.96</v>
      </c>
      <c r="I48" s="140">
        <f>TRUNC(F48 * H48, 2)</f>
        <v>4041.09</v>
      </c>
      <c r="J48" s="141">
        <f t="shared" si="0"/>
        <v>4.704448745939593E-3</v>
      </c>
    </row>
    <row r="49" spans="1:10" ht="24" customHeight="1" x14ac:dyDescent="0.2">
      <c r="A49" s="131" t="s">
        <v>126</v>
      </c>
      <c r="B49" s="159"/>
      <c r="C49" s="159"/>
      <c r="D49" s="131" t="s">
        <v>127</v>
      </c>
      <c r="E49" s="131"/>
      <c r="F49" s="132"/>
      <c r="G49" s="131"/>
      <c r="H49" s="131"/>
      <c r="I49" s="133">
        <f>I50+I58</f>
        <v>58339.600000000006</v>
      </c>
      <c r="J49" s="166">
        <f t="shared" si="0"/>
        <v>6.7916244889031807E-2</v>
      </c>
    </row>
    <row r="50" spans="1:10" ht="24" customHeight="1" x14ac:dyDescent="0.2">
      <c r="A50" s="134" t="s">
        <v>128</v>
      </c>
      <c r="B50" s="160"/>
      <c r="C50" s="160"/>
      <c r="D50" s="134" t="s">
        <v>129</v>
      </c>
      <c r="E50" s="134"/>
      <c r="F50" s="135"/>
      <c r="G50" s="134"/>
      <c r="H50" s="134"/>
      <c r="I50" s="136">
        <f>SUM(I51,I56)</f>
        <v>36281.050000000003</v>
      </c>
      <c r="J50" s="167">
        <f t="shared" si="0"/>
        <v>4.223670845585515E-2</v>
      </c>
    </row>
    <row r="51" spans="1:10" ht="24" customHeight="1" x14ac:dyDescent="0.2">
      <c r="A51" s="142" t="s">
        <v>130</v>
      </c>
      <c r="B51" s="163"/>
      <c r="C51" s="163"/>
      <c r="D51" s="142" t="s">
        <v>131</v>
      </c>
      <c r="E51" s="142"/>
      <c r="F51" s="143"/>
      <c r="G51" s="142"/>
      <c r="H51" s="142"/>
      <c r="I51" s="144">
        <f>SUM(I52:I55)</f>
        <v>28734.68</v>
      </c>
      <c r="J51" s="168">
        <f t="shared" si="0"/>
        <v>3.3451576008199646E-2</v>
      </c>
    </row>
    <row r="52" spans="1:10" ht="36" customHeight="1" x14ac:dyDescent="0.2">
      <c r="A52" s="137" t="s">
        <v>132</v>
      </c>
      <c r="B52" s="161" t="s">
        <v>133</v>
      </c>
      <c r="C52" s="162" t="s">
        <v>28</v>
      </c>
      <c r="D52" s="137" t="s">
        <v>134</v>
      </c>
      <c r="E52" s="139" t="s">
        <v>30</v>
      </c>
      <c r="F52" s="138">
        <v>372.17</v>
      </c>
      <c r="G52" s="140">
        <v>4.8899999999999997</v>
      </c>
      <c r="H52" s="140">
        <f>TRUNC(G52 * (1 + 24.84 / 100), 2)</f>
        <v>6.1</v>
      </c>
      <c r="I52" s="140">
        <f>TRUNC(F52 * H52, 2)</f>
        <v>2270.23</v>
      </c>
      <c r="J52" s="141">
        <f t="shared" si="0"/>
        <v>2.6428960197606198E-3</v>
      </c>
    </row>
    <row r="53" spans="1:10" ht="48" customHeight="1" x14ac:dyDescent="0.2">
      <c r="A53" s="137" t="s">
        <v>135</v>
      </c>
      <c r="B53" s="161" t="s">
        <v>136</v>
      </c>
      <c r="C53" s="162" t="s">
        <v>28</v>
      </c>
      <c r="D53" s="137" t="s">
        <v>137</v>
      </c>
      <c r="E53" s="139" t="s">
        <v>30</v>
      </c>
      <c r="F53" s="138">
        <v>372.17</v>
      </c>
      <c r="G53" s="140">
        <v>40.479999999999997</v>
      </c>
      <c r="H53" s="140">
        <f>TRUNC(G53 * (1 + 24.84 / 100), 2)</f>
        <v>50.53</v>
      </c>
      <c r="I53" s="140">
        <f>TRUNC(F53 * H53, 2)</f>
        <v>18805.75</v>
      </c>
      <c r="J53" s="141">
        <f t="shared" si="0"/>
        <v>2.1892778187061784E-2</v>
      </c>
    </row>
    <row r="54" spans="1:10" ht="36" customHeight="1" x14ac:dyDescent="0.2">
      <c r="A54" s="137" t="s">
        <v>138</v>
      </c>
      <c r="B54" s="161" t="s">
        <v>139</v>
      </c>
      <c r="C54" s="162" t="s">
        <v>28</v>
      </c>
      <c r="D54" s="137" t="s">
        <v>140</v>
      </c>
      <c r="E54" s="139" t="s">
        <v>30</v>
      </c>
      <c r="F54" s="138">
        <v>142.69999999999999</v>
      </c>
      <c r="G54" s="140">
        <v>5.86</v>
      </c>
      <c r="H54" s="140">
        <f>TRUNC(G54 * (1 + 24.84 / 100), 2)</f>
        <v>7.31</v>
      </c>
      <c r="I54" s="140">
        <f>TRUNC(F54 * H54, 2)</f>
        <v>1043.1300000000001</v>
      </c>
      <c r="J54" s="141">
        <f t="shared" si="0"/>
        <v>1.214363357498093E-3</v>
      </c>
    </row>
    <row r="55" spans="1:10" ht="48" customHeight="1" x14ac:dyDescent="0.2">
      <c r="A55" s="137" t="s">
        <v>141</v>
      </c>
      <c r="B55" s="161" t="s">
        <v>142</v>
      </c>
      <c r="C55" s="162" t="s">
        <v>28</v>
      </c>
      <c r="D55" s="137" t="s">
        <v>143</v>
      </c>
      <c r="E55" s="139" t="s">
        <v>30</v>
      </c>
      <c r="F55" s="138">
        <v>142.69999999999999</v>
      </c>
      <c r="G55" s="140">
        <v>37.14</v>
      </c>
      <c r="H55" s="140">
        <f>TRUNC(G55 * (1 + 24.84 / 100), 2)</f>
        <v>46.36</v>
      </c>
      <c r="I55" s="140">
        <f>TRUNC(F55 * H55, 2)</f>
        <v>6615.57</v>
      </c>
      <c r="J55" s="141">
        <f t="shared" si="0"/>
        <v>7.7015384438791495E-3</v>
      </c>
    </row>
    <row r="56" spans="1:10" ht="24" customHeight="1" x14ac:dyDescent="0.2">
      <c r="A56" s="142" t="s">
        <v>144</v>
      </c>
      <c r="B56" s="163"/>
      <c r="C56" s="163"/>
      <c r="D56" s="142" t="s">
        <v>145</v>
      </c>
      <c r="E56" s="142"/>
      <c r="F56" s="143"/>
      <c r="G56" s="142"/>
      <c r="H56" s="142"/>
      <c r="I56" s="144">
        <f>SUM(I57)</f>
        <v>7546.37</v>
      </c>
      <c r="J56" s="168">
        <f t="shared" si="0"/>
        <v>8.7851324476555005E-3</v>
      </c>
    </row>
    <row r="57" spans="1:10" ht="48" customHeight="1" x14ac:dyDescent="0.2">
      <c r="A57" s="137" t="s">
        <v>146</v>
      </c>
      <c r="B57" s="161" t="s">
        <v>147</v>
      </c>
      <c r="C57" s="162" t="s">
        <v>28</v>
      </c>
      <c r="D57" s="137" t="s">
        <v>148</v>
      </c>
      <c r="E57" s="139" t="s">
        <v>30</v>
      </c>
      <c r="F57" s="138">
        <v>85.02</v>
      </c>
      <c r="G57" s="140">
        <v>71.099999999999994</v>
      </c>
      <c r="H57" s="140">
        <f>TRUNC(G57 * (1 + 24.84 / 100), 2)</f>
        <v>88.76</v>
      </c>
      <c r="I57" s="140">
        <f>TRUNC(F57 * H57, 2)</f>
        <v>7546.37</v>
      </c>
      <c r="J57" s="141">
        <f t="shared" si="0"/>
        <v>8.7851324476555005E-3</v>
      </c>
    </row>
    <row r="58" spans="1:10" ht="24" customHeight="1" x14ac:dyDescent="0.2">
      <c r="A58" s="134" t="s">
        <v>149</v>
      </c>
      <c r="B58" s="160"/>
      <c r="C58" s="160"/>
      <c r="D58" s="134" t="s">
        <v>150</v>
      </c>
      <c r="E58" s="134"/>
      <c r="F58" s="135"/>
      <c r="G58" s="134"/>
      <c r="H58" s="134"/>
      <c r="I58" s="136">
        <f>SUM(I59:I60)</f>
        <v>22058.550000000003</v>
      </c>
      <c r="J58" s="167">
        <f t="shared" si="0"/>
        <v>2.567953643317665E-2</v>
      </c>
    </row>
    <row r="59" spans="1:10" ht="48" customHeight="1" x14ac:dyDescent="0.2">
      <c r="A59" s="137" t="s">
        <v>151</v>
      </c>
      <c r="B59" s="161" t="s">
        <v>152</v>
      </c>
      <c r="C59" s="162" t="s">
        <v>28</v>
      </c>
      <c r="D59" s="137" t="s">
        <v>153</v>
      </c>
      <c r="E59" s="139" t="s">
        <v>30</v>
      </c>
      <c r="F59" s="138">
        <v>142.69999999999999</v>
      </c>
      <c r="G59" s="140">
        <v>49.64</v>
      </c>
      <c r="H59" s="140">
        <f>TRUNC(G59 * (1 + 24.84 / 100), 2)</f>
        <v>61.97</v>
      </c>
      <c r="I59" s="140">
        <f>TRUNC(F59 * H59, 2)</f>
        <v>8843.11</v>
      </c>
      <c r="J59" s="141">
        <f t="shared" si="0"/>
        <v>1.0294736754119774E-2</v>
      </c>
    </row>
    <row r="60" spans="1:10" ht="36" customHeight="1" x14ac:dyDescent="0.2">
      <c r="A60" s="137" t="s">
        <v>154</v>
      </c>
      <c r="B60" s="161" t="s">
        <v>155</v>
      </c>
      <c r="C60" s="162" t="s">
        <v>28</v>
      </c>
      <c r="D60" s="137" t="s">
        <v>156</v>
      </c>
      <c r="E60" s="139" t="s">
        <v>30</v>
      </c>
      <c r="F60" s="138">
        <v>142.69999999999999</v>
      </c>
      <c r="G60" s="140">
        <v>74.19</v>
      </c>
      <c r="H60" s="140">
        <f>TRUNC(G60 * (1 + 24.84 / 100), 2)</f>
        <v>92.61</v>
      </c>
      <c r="I60" s="140">
        <f>TRUNC(F60 * H60, 2)</f>
        <v>13215.44</v>
      </c>
      <c r="J60" s="141">
        <f t="shared" si="0"/>
        <v>1.5384799679056874E-2</v>
      </c>
    </row>
    <row r="61" spans="1:10" ht="24" customHeight="1" x14ac:dyDescent="0.2">
      <c r="A61" s="131" t="s">
        <v>157</v>
      </c>
      <c r="B61" s="159"/>
      <c r="C61" s="159"/>
      <c r="D61" s="131" t="s">
        <v>158</v>
      </c>
      <c r="E61" s="131"/>
      <c r="F61" s="132"/>
      <c r="G61" s="131"/>
      <c r="H61" s="131"/>
      <c r="I61" s="133">
        <f>SUM(I62,I65,I67)</f>
        <v>17985.45</v>
      </c>
      <c r="J61" s="166">
        <f t="shared" si="0"/>
        <v>2.0937823136247712E-2</v>
      </c>
    </row>
    <row r="62" spans="1:10" ht="24" customHeight="1" x14ac:dyDescent="0.2">
      <c r="A62" s="134" t="s">
        <v>159</v>
      </c>
      <c r="B62" s="160"/>
      <c r="C62" s="160"/>
      <c r="D62" s="134" t="s">
        <v>160</v>
      </c>
      <c r="E62" s="134"/>
      <c r="F62" s="135"/>
      <c r="G62" s="134"/>
      <c r="H62" s="134"/>
      <c r="I62" s="136">
        <f>SUM(I63:I64)</f>
        <v>6052.17</v>
      </c>
      <c r="J62" s="167">
        <f t="shared" si="0"/>
        <v>7.0456544067846122E-3</v>
      </c>
    </row>
    <row r="63" spans="1:10" ht="60" customHeight="1" x14ac:dyDescent="0.2">
      <c r="A63" s="137" t="s">
        <v>161</v>
      </c>
      <c r="B63" s="161" t="s">
        <v>162</v>
      </c>
      <c r="C63" s="162" t="s">
        <v>28</v>
      </c>
      <c r="D63" s="137" t="s">
        <v>163</v>
      </c>
      <c r="E63" s="139" t="s">
        <v>30</v>
      </c>
      <c r="F63" s="138">
        <v>95.4</v>
      </c>
      <c r="G63" s="140">
        <v>27.46</v>
      </c>
      <c r="H63" s="140">
        <f>TRUNC(G63 * (1 + 24.84 / 100), 2)</f>
        <v>34.28</v>
      </c>
      <c r="I63" s="140">
        <f>TRUNC(F63 * H63, 2)</f>
        <v>3270.31</v>
      </c>
      <c r="J63" s="141">
        <f t="shared" si="0"/>
        <v>3.8071425725073461E-3</v>
      </c>
    </row>
    <row r="64" spans="1:10" ht="48" customHeight="1" x14ac:dyDescent="0.2">
      <c r="A64" s="137" t="s">
        <v>164</v>
      </c>
      <c r="B64" s="161" t="s">
        <v>165</v>
      </c>
      <c r="C64" s="162" t="s">
        <v>28</v>
      </c>
      <c r="D64" s="137" t="s">
        <v>166</v>
      </c>
      <c r="E64" s="139" t="s">
        <v>30</v>
      </c>
      <c r="F64" s="138">
        <v>95.4</v>
      </c>
      <c r="G64" s="140">
        <v>23.36</v>
      </c>
      <c r="H64" s="140">
        <f>TRUNC(G64 * (1 + 24.84 / 100), 2)</f>
        <v>29.16</v>
      </c>
      <c r="I64" s="140">
        <f>TRUNC(F64 * H64, 2)</f>
        <v>2781.86</v>
      </c>
      <c r="J64" s="141">
        <f t="shared" si="0"/>
        <v>3.2385118342772661E-3</v>
      </c>
    </row>
    <row r="65" spans="1:10" ht="24" customHeight="1" x14ac:dyDescent="0.2">
      <c r="A65" s="134" t="s">
        <v>167</v>
      </c>
      <c r="B65" s="160"/>
      <c r="C65" s="160"/>
      <c r="D65" s="134" t="s">
        <v>168</v>
      </c>
      <c r="E65" s="134"/>
      <c r="F65" s="135"/>
      <c r="G65" s="134"/>
      <c r="H65" s="134"/>
      <c r="I65" s="136">
        <f>I66</f>
        <v>5795.55</v>
      </c>
      <c r="J65" s="167">
        <f t="shared" si="0"/>
        <v>6.7469093560228082E-3</v>
      </c>
    </row>
    <row r="66" spans="1:10" ht="48" customHeight="1" x14ac:dyDescent="0.2">
      <c r="A66" s="137" t="s">
        <v>169</v>
      </c>
      <c r="B66" s="161" t="s">
        <v>170</v>
      </c>
      <c r="C66" s="162" t="s">
        <v>28</v>
      </c>
      <c r="D66" s="137" t="s">
        <v>171</v>
      </c>
      <c r="E66" s="139" t="s">
        <v>30</v>
      </c>
      <c r="F66" s="138">
        <v>95.4</v>
      </c>
      <c r="G66" s="140">
        <v>48.67</v>
      </c>
      <c r="H66" s="140">
        <f>TRUNC(G66 * (1 + 24.84 / 100), 2)</f>
        <v>60.75</v>
      </c>
      <c r="I66" s="140">
        <f>TRUNC(F66 * H66, 2)</f>
        <v>5795.55</v>
      </c>
      <c r="J66" s="141">
        <f t="shared" si="0"/>
        <v>6.7469093560228082E-3</v>
      </c>
    </row>
    <row r="67" spans="1:10" ht="24" customHeight="1" x14ac:dyDescent="0.2">
      <c r="A67" s="134" t="s">
        <v>172</v>
      </c>
      <c r="B67" s="160"/>
      <c r="C67" s="160"/>
      <c r="D67" s="134" t="s">
        <v>173</v>
      </c>
      <c r="E67" s="134"/>
      <c r="F67" s="135"/>
      <c r="G67" s="134"/>
      <c r="H67" s="134"/>
      <c r="I67" s="136">
        <f>SUM(I68:I69)</f>
        <v>6137.73</v>
      </c>
      <c r="J67" s="167">
        <f t="shared" si="0"/>
        <v>7.1452593734402893E-3</v>
      </c>
    </row>
    <row r="68" spans="1:10" ht="36" customHeight="1" x14ac:dyDescent="0.2">
      <c r="A68" s="137" t="s">
        <v>174</v>
      </c>
      <c r="B68" s="161" t="s">
        <v>175</v>
      </c>
      <c r="C68" s="162" t="s">
        <v>28</v>
      </c>
      <c r="D68" s="137" t="s">
        <v>176</v>
      </c>
      <c r="E68" s="139" t="s">
        <v>62</v>
      </c>
      <c r="F68" s="138">
        <v>21.8</v>
      </c>
      <c r="G68" s="140">
        <v>101.08</v>
      </c>
      <c r="H68" s="140">
        <f>TRUNC(G68 * (1 + 24.84 / 100), 2)</f>
        <v>126.18</v>
      </c>
      <c r="I68" s="140">
        <f>TRUNC(F68 * H68, 2)</f>
        <v>2750.72</v>
      </c>
      <c r="J68" s="141">
        <f t="shared" si="0"/>
        <v>3.2022600967637339E-3</v>
      </c>
    </row>
    <row r="69" spans="1:10" ht="36" customHeight="1" x14ac:dyDescent="0.2">
      <c r="A69" s="137" t="s">
        <v>177</v>
      </c>
      <c r="B69" s="161" t="s">
        <v>178</v>
      </c>
      <c r="C69" s="162" t="s">
        <v>28</v>
      </c>
      <c r="D69" s="137" t="s">
        <v>179</v>
      </c>
      <c r="E69" s="139" t="s">
        <v>62</v>
      </c>
      <c r="F69" s="138">
        <v>41</v>
      </c>
      <c r="G69" s="140">
        <v>66.180000000000007</v>
      </c>
      <c r="H69" s="140">
        <f>TRUNC(G69 * (1 + 24.84 / 100), 2)</f>
        <v>82.61</v>
      </c>
      <c r="I69" s="140">
        <f>TRUNC(F69 * H69, 2)</f>
        <v>3387.01</v>
      </c>
      <c r="J69" s="141">
        <f t="shared" si="0"/>
        <v>3.9429992766765558E-3</v>
      </c>
    </row>
    <row r="70" spans="1:10" ht="24" customHeight="1" x14ac:dyDescent="0.2">
      <c r="A70" s="131" t="s">
        <v>180</v>
      </c>
      <c r="B70" s="159"/>
      <c r="C70" s="159"/>
      <c r="D70" s="131" t="s">
        <v>181</v>
      </c>
      <c r="E70" s="131"/>
      <c r="F70" s="132"/>
      <c r="G70" s="131"/>
      <c r="H70" s="131"/>
      <c r="I70" s="133">
        <f>I71+I74</f>
        <v>31528.9</v>
      </c>
      <c r="J70" s="166">
        <f t="shared" si="0"/>
        <v>3.6704476778753964E-2</v>
      </c>
    </row>
    <row r="71" spans="1:10" ht="24" customHeight="1" x14ac:dyDescent="0.2">
      <c r="A71" s="134" t="s">
        <v>182</v>
      </c>
      <c r="B71" s="160"/>
      <c r="C71" s="160"/>
      <c r="D71" s="134" t="s">
        <v>183</v>
      </c>
      <c r="E71" s="134"/>
      <c r="F71" s="135"/>
      <c r="G71" s="134"/>
      <c r="H71" s="134"/>
      <c r="I71" s="136">
        <f>SUM(I72:I73)</f>
        <v>2855.3799999999997</v>
      </c>
      <c r="J71" s="167">
        <f t="shared" si="0"/>
        <v>3.3241003937504471E-3</v>
      </c>
    </row>
    <row r="72" spans="1:10" ht="60" customHeight="1" x14ac:dyDescent="0.2">
      <c r="A72" s="137" t="s">
        <v>184</v>
      </c>
      <c r="B72" s="161" t="s">
        <v>185</v>
      </c>
      <c r="C72" s="162" t="s">
        <v>28</v>
      </c>
      <c r="D72" s="137" t="s">
        <v>186</v>
      </c>
      <c r="E72" s="139" t="s">
        <v>39</v>
      </c>
      <c r="F72" s="138">
        <v>2</v>
      </c>
      <c r="G72" s="140">
        <v>1060.23</v>
      </c>
      <c r="H72" s="140">
        <f>TRUNC(G72 * (1 + 24.84 / 100), 2)</f>
        <v>1323.59</v>
      </c>
      <c r="I72" s="140">
        <f>TRUNC(F72 * H72, 2)</f>
        <v>2647.18</v>
      </c>
      <c r="J72" s="141">
        <f t="shared" ref="J72:J135" si="3">I72 /$H$195</f>
        <v>3.0817236516079501E-3</v>
      </c>
    </row>
    <row r="73" spans="1:10" ht="24" customHeight="1" x14ac:dyDescent="0.2">
      <c r="A73" s="137" t="s">
        <v>187</v>
      </c>
      <c r="B73" s="161" t="s">
        <v>188</v>
      </c>
      <c r="C73" s="162" t="s">
        <v>28</v>
      </c>
      <c r="D73" s="137" t="s">
        <v>189</v>
      </c>
      <c r="E73" s="139" t="s">
        <v>62</v>
      </c>
      <c r="F73" s="138">
        <v>1.6</v>
      </c>
      <c r="G73" s="140">
        <v>104.24</v>
      </c>
      <c r="H73" s="140">
        <f>TRUNC(G73 * (1 + 24.84 / 100), 2)</f>
        <v>130.13</v>
      </c>
      <c r="I73" s="140">
        <f>TRUNC(F73 * H73, 2)</f>
        <v>208.2</v>
      </c>
      <c r="J73" s="141">
        <f t="shared" si="3"/>
        <v>2.4237674214249702E-4</v>
      </c>
    </row>
    <row r="74" spans="1:10" ht="24" customHeight="1" x14ac:dyDescent="0.2">
      <c r="A74" s="134" t="s">
        <v>190</v>
      </c>
      <c r="B74" s="160"/>
      <c r="C74" s="160"/>
      <c r="D74" s="134" t="s">
        <v>191</v>
      </c>
      <c r="E74" s="134"/>
      <c r="F74" s="135"/>
      <c r="G74" s="134"/>
      <c r="H74" s="134"/>
      <c r="I74" s="136">
        <f>SUM(I75:I78)</f>
        <v>28673.52</v>
      </c>
      <c r="J74" s="167">
        <f t="shared" si="3"/>
        <v>3.3380376385003512E-2</v>
      </c>
    </row>
    <row r="75" spans="1:10" ht="48" customHeight="1" x14ac:dyDescent="0.2">
      <c r="A75" s="137" t="s">
        <v>192</v>
      </c>
      <c r="B75" s="161" t="s">
        <v>193</v>
      </c>
      <c r="C75" s="162" t="s">
        <v>28</v>
      </c>
      <c r="D75" s="137" t="s">
        <v>194</v>
      </c>
      <c r="E75" s="139" t="s">
        <v>30</v>
      </c>
      <c r="F75" s="138">
        <v>14.2</v>
      </c>
      <c r="G75" s="140">
        <v>459.34</v>
      </c>
      <c r="H75" s="140">
        <f>TRUNC(G75 * (1 + 24.84 / 100), 2)</f>
        <v>573.44000000000005</v>
      </c>
      <c r="I75" s="140">
        <f>TRUNC(F75 * H75, 2)</f>
        <v>8142.84</v>
      </c>
      <c r="J75" s="141">
        <f t="shared" si="3"/>
        <v>9.4795150383650845E-3</v>
      </c>
    </row>
    <row r="76" spans="1:10" ht="36" customHeight="1" x14ac:dyDescent="0.2">
      <c r="A76" s="137" t="s">
        <v>195</v>
      </c>
      <c r="B76" s="161" t="s">
        <v>196</v>
      </c>
      <c r="C76" s="162" t="s">
        <v>28</v>
      </c>
      <c r="D76" s="137" t="s">
        <v>197</v>
      </c>
      <c r="E76" s="139" t="s">
        <v>30</v>
      </c>
      <c r="F76" s="138">
        <v>14.52</v>
      </c>
      <c r="G76" s="140">
        <v>763.87</v>
      </c>
      <c r="H76" s="140">
        <f>TRUNC(G76 * (1 + 24.84 / 100), 2)</f>
        <v>953.61</v>
      </c>
      <c r="I76" s="140">
        <f>TRUNC(F76 * H76, 2)</f>
        <v>13846.41</v>
      </c>
      <c r="J76" s="141">
        <f t="shared" si="3"/>
        <v>1.6119345562772776E-2</v>
      </c>
    </row>
    <row r="77" spans="1:10" ht="36" customHeight="1" x14ac:dyDescent="0.2">
      <c r="A77" s="137" t="s">
        <v>198</v>
      </c>
      <c r="B77" s="161" t="s">
        <v>199</v>
      </c>
      <c r="C77" s="162" t="s">
        <v>17</v>
      </c>
      <c r="D77" s="137" t="s">
        <v>200</v>
      </c>
      <c r="E77" s="139" t="s">
        <v>30</v>
      </c>
      <c r="F77" s="138">
        <v>13.44</v>
      </c>
      <c r="G77" s="140">
        <v>50.23</v>
      </c>
      <c r="H77" s="140">
        <f>TRUNC(G77 * (1 + 24.84 / 100), 2)</f>
        <v>62.7</v>
      </c>
      <c r="I77" s="140">
        <f>TRUNC(F77 * H77, 2)</f>
        <v>842.68</v>
      </c>
      <c r="J77" s="141">
        <f t="shared" si="3"/>
        <v>9.8100880436426227E-4</v>
      </c>
    </row>
    <row r="78" spans="1:10" ht="36" customHeight="1" x14ac:dyDescent="0.2">
      <c r="A78" s="137" t="s">
        <v>201</v>
      </c>
      <c r="B78" s="161" t="s">
        <v>202</v>
      </c>
      <c r="C78" s="162" t="s">
        <v>28</v>
      </c>
      <c r="D78" s="137" t="s">
        <v>203</v>
      </c>
      <c r="E78" s="139" t="s">
        <v>62</v>
      </c>
      <c r="F78" s="138">
        <v>32.6</v>
      </c>
      <c r="G78" s="140">
        <v>143.54</v>
      </c>
      <c r="H78" s="140">
        <f>TRUNC(G78 * (1 + 24.84 / 100), 2)</f>
        <v>179.19</v>
      </c>
      <c r="I78" s="140">
        <f>TRUNC(F78 * H78, 2)</f>
        <v>5841.59</v>
      </c>
      <c r="J78" s="141">
        <f t="shared" si="3"/>
        <v>6.8005069795013893E-3</v>
      </c>
    </row>
    <row r="79" spans="1:10" ht="24" customHeight="1" x14ac:dyDescent="0.2">
      <c r="A79" s="131" t="s">
        <v>204</v>
      </c>
      <c r="B79" s="159"/>
      <c r="C79" s="159"/>
      <c r="D79" s="131" t="s">
        <v>205</v>
      </c>
      <c r="E79" s="131"/>
      <c r="F79" s="132"/>
      <c r="G79" s="131"/>
      <c r="H79" s="131"/>
      <c r="I79" s="133">
        <f>I80+I103+I155</f>
        <v>139485.42000000001</v>
      </c>
      <c r="J79" s="166">
        <f t="shared" si="3"/>
        <v>0.16238242879912537</v>
      </c>
    </row>
    <row r="80" spans="1:10" ht="24" customHeight="1" x14ac:dyDescent="0.2">
      <c r="A80" s="134" t="s">
        <v>206</v>
      </c>
      <c r="B80" s="160"/>
      <c r="C80" s="160"/>
      <c r="D80" s="134" t="s">
        <v>207</v>
      </c>
      <c r="E80" s="134"/>
      <c r="F80" s="135"/>
      <c r="G80" s="134"/>
      <c r="H80" s="134"/>
      <c r="I80" s="136">
        <f>I81+I87+I100</f>
        <v>31067.19</v>
      </c>
      <c r="J80" s="167">
        <f t="shared" si="3"/>
        <v>3.6166975502987329E-2</v>
      </c>
    </row>
    <row r="81" spans="1:10" ht="24" customHeight="1" x14ac:dyDescent="0.2">
      <c r="A81" s="142" t="s">
        <v>208</v>
      </c>
      <c r="B81" s="163"/>
      <c r="C81" s="163"/>
      <c r="D81" s="142" t="s">
        <v>209</v>
      </c>
      <c r="E81" s="142"/>
      <c r="F81" s="143"/>
      <c r="G81" s="142"/>
      <c r="H81" s="142"/>
      <c r="I81" s="144">
        <f>SUM(I82:I86)</f>
        <v>8965</v>
      </c>
      <c r="J81" s="168">
        <f t="shared" si="3"/>
        <v>1.0436635414541238E-2</v>
      </c>
    </row>
    <row r="82" spans="1:10" ht="36" customHeight="1" x14ac:dyDescent="0.2">
      <c r="A82" s="137" t="s">
        <v>210</v>
      </c>
      <c r="B82" s="161" t="s">
        <v>211</v>
      </c>
      <c r="C82" s="162" t="s">
        <v>28</v>
      </c>
      <c r="D82" s="137" t="s">
        <v>212</v>
      </c>
      <c r="E82" s="139" t="s">
        <v>62</v>
      </c>
      <c r="F82" s="138">
        <v>130</v>
      </c>
      <c r="G82" s="140">
        <v>14.41</v>
      </c>
      <c r="H82" s="140">
        <f>TRUNC(G82 * (1 + 24.84 / 100), 2)</f>
        <v>17.98</v>
      </c>
      <c r="I82" s="140">
        <f>TRUNC(F82 * H82, 2)</f>
        <v>2337.4</v>
      </c>
      <c r="J82" s="141">
        <f t="shared" si="3"/>
        <v>2.7210922050137972E-3</v>
      </c>
    </row>
    <row r="83" spans="1:10" ht="36" customHeight="1" x14ac:dyDescent="0.2">
      <c r="A83" s="137" t="s">
        <v>213</v>
      </c>
      <c r="B83" s="161" t="s">
        <v>214</v>
      </c>
      <c r="C83" s="162" t="s">
        <v>28</v>
      </c>
      <c r="D83" s="137" t="s">
        <v>215</v>
      </c>
      <c r="E83" s="139" t="s">
        <v>62</v>
      </c>
      <c r="F83" s="138">
        <v>170</v>
      </c>
      <c r="G83" s="140">
        <v>3.03</v>
      </c>
      <c r="H83" s="140">
        <f>TRUNC(G83 * (1 + 24.84 / 100), 2)</f>
        <v>3.78</v>
      </c>
      <c r="I83" s="140">
        <f>TRUNC(F83 * H83, 2)</f>
        <v>642.6</v>
      </c>
      <c r="J83" s="141">
        <f t="shared" si="3"/>
        <v>7.4808498799600672E-4</v>
      </c>
    </row>
    <row r="84" spans="1:10" ht="36" customHeight="1" x14ac:dyDescent="0.2">
      <c r="A84" s="137" t="s">
        <v>216</v>
      </c>
      <c r="B84" s="161" t="s">
        <v>217</v>
      </c>
      <c r="C84" s="162" t="s">
        <v>28</v>
      </c>
      <c r="D84" s="137" t="s">
        <v>218</v>
      </c>
      <c r="E84" s="139" t="s">
        <v>62</v>
      </c>
      <c r="F84" s="138">
        <v>360</v>
      </c>
      <c r="G84" s="140">
        <v>4.3</v>
      </c>
      <c r="H84" s="140">
        <f>TRUNC(G84 * (1 + 24.84 / 100), 2)</f>
        <v>5.36</v>
      </c>
      <c r="I84" s="140">
        <f>TRUNC(F84 * H84, 2)</f>
        <v>1929.6</v>
      </c>
      <c r="J84" s="141">
        <f t="shared" si="3"/>
        <v>2.2463504401448713E-3</v>
      </c>
    </row>
    <row r="85" spans="1:10" ht="36" customHeight="1" x14ac:dyDescent="0.2">
      <c r="A85" s="137" t="s">
        <v>219</v>
      </c>
      <c r="B85" s="161" t="s">
        <v>220</v>
      </c>
      <c r="C85" s="162" t="s">
        <v>28</v>
      </c>
      <c r="D85" s="137" t="s">
        <v>221</v>
      </c>
      <c r="E85" s="139" t="s">
        <v>62</v>
      </c>
      <c r="F85" s="138">
        <v>180</v>
      </c>
      <c r="G85" s="140">
        <v>6.84</v>
      </c>
      <c r="H85" s="140">
        <f>TRUNC(G85 * (1 + 24.84 / 100), 2)</f>
        <v>8.5299999999999994</v>
      </c>
      <c r="I85" s="140">
        <f>TRUNC(F85 * H85, 2)</f>
        <v>1535.4</v>
      </c>
      <c r="J85" s="141">
        <f t="shared" si="3"/>
        <v>1.7874411617943803E-3</v>
      </c>
    </row>
    <row r="86" spans="1:10" ht="36" customHeight="1" x14ac:dyDescent="0.2">
      <c r="A86" s="137" t="s">
        <v>222</v>
      </c>
      <c r="B86" s="161" t="s">
        <v>223</v>
      </c>
      <c r="C86" s="162" t="s">
        <v>28</v>
      </c>
      <c r="D86" s="137" t="s">
        <v>224</v>
      </c>
      <c r="E86" s="139" t="s">
        <v>62</v>
      </c>
      <c r="F86" s="138">
        <v>200</v>
      </c>
      <c r="G86" s="140">
        <v>10.1</v>
      </c>
      <c r="H86" s="140">
        <f>TRUNC(G86 * (1 + 24.84 / 100), 2)</f>
        <v>12.6</v>
      </c>
      <c r="I86" s="140">
        <f>TRUNC(F86 * H86, 2)</f>
        <v>2520</v>
      </c>
      <c r="J86" s="141">
        <f t="shared" si="3"/>
        <v>2.9336666195921833E-3</v>
      </c>
    </row>
    <row r="87" spans="1:10" ht="24" customHeight="1" x14ac:dyDescent="0.2">
      <c r="A87" s="142" t="s">
        <v>225</v>
      </c>
      <c r="B87" s="163"/>
      <c r="C87" s="163"/>
      <c r="D87" s="142" t="s">
        <v>226</v>
      </c>
      <c r="E87" s="142"/>
      <c r="F87" s="143"/>
      <c r="G87" s="142"/>
      <c r="H87" s="142"/>
      <c r="I87" s="144">
        <f>SUM(I88:I99)</f>
        <v>13075.53</v>
      </c>
      <c r="J87" s="168">
        <f t="shared" si="3"/>
        <v>1.5221922973998483E-2</v>
      </c>
    </row>
    <row r="88" spans="1:10" ht="36" customHeight="1" x14ac:dyDescent="0.2">
      <c r="A88" s="137" t="s">
        <v>227</v>
      </c>
      <c r="B88" s="161" t="s">
        <v>228</v>
      </c>
      <c r="C88" s="162" t="s">
        <v>28</v>
      </c>
      <c r="D88" s="137" t="s">
        <v>229</v>
      </c>
      <c r="E88" s="139" t="s">
        <v>39</v>
      </c>
      <c r="F88" s="138">
        <v>3</v>
      </c>
      <c r="G88" s="140">
        <v>64.94</v>
      </c>
      <c r="H88" s="140">
        <f t="shared" ref="H88:H99" si="4">TRUNC(G88 * (1 + 24.84 / 100), 2)</f>
        <v>81.069999999999993</v>
      </c>
      <c r="I88" s="140">
        <f t="shared" ref="I88:I99" si="5">TRUNC(F88 * H88, 2)</f>
        <v>243.21</v>
      </c>
      <c r="J88" s="141">
        <f t="shared" si="3"/>
        <v>2.8313375339325986E-4</v>
      </c>
    </row>
    <row r="89" spans="1:10" ht="36" customHeight="1" x14ac:dyDescent="0.2">
      <c r="A89" s="137" t="s">
        <v>577</v>
      </c>
      <c r="B89" s="161" t="s">
        <v>230</v>
      </c>
      <c r="C89" s="162" t="s">
        <v>28</v>
      </c>
      <c r="D89" s="137" t="s">
        <v>231</v>
      </c>
      <c r="E89" s="139" t="s">
        <v>39</v>
      </c>
      <c r="F89" s="138">
        <v>20</v>
      </c>
      <c r="G89" s="140">
        <v>202.23</v>
      </c>
      <c r="H89" s="140">
        <f t="shared" si="4"/>
        <v>252.46</v>
      </c>
      <c r="I89" s="140">
        <f t="shared" si="5"/>
        <v>5049.2</v>
      </c>
      <c r="J89" s="141">
        <f t="shared" si="3"/>
        <v>5.8780434506527186E-3</v>
      </c>
    </row>
    <row r="90" spans="1:10" ht="36" customHeight="1" x14ac:dyDescent="0.2">
      <c r="A90" s="137" t="s">
        <v>578</v>
      </c>
      <c r="B90" s="161" t="s">
        <v>232</v>
      </c>
      <c r="C90" s="162" t="s">
        <v>28</v>
      </c>
      <c r="D90" s="137" t="s">
        <v>233</v>
      </c>
      <c r="E90" s="139" t="s">
        <v>39</v>
      </c>
      <c r="F90" s="138">
        <v>2</v>
      </c>
      <c r="G90" s="140">
        <v>204.59</v>
      </c>
      <c r="H90" s="140">
        <f t="shared" si="4"/>
        <v>255.41</v>
      </c>
      <c r="I90" s="140">
        <f t="shared" si="5"/>
        <v>510.82</v>
      </c>
      <c r="J90" s="141">
        <f t="shared" si="3"/>
        <v>5.9467285024606309E-4</v>
      </c>
    </row>
    <row r="91" spans="1:10" ht="48" customHeight="1" x14ac:dyDescent="0.2">
      <c r="A91" s="137" t="s">
        <v>579</v>
      </c>
      <c r="B91" s="161" t="s">
        <v>234</v>
      </c>
      <c r="C91" s="162" t="s">
        <v>28</v>
      </c>
      <c r="D91" s="137" t="s">
        <v>235</v>
      </c>
      <c r="E91" s="139" t="s">
        <v>39</v>
      </c>
      <c r="F91" s="138">
        <v>1</v>
      </c>
      <c r="G91" s="140">
        <v>491.72</v>
      </c>
      <c r="H91" s="140">
        <f t="shared" si="4"/>
        <v>613.86</v>
      </c>
      <c r="I91" s="140">
        <f t="shared" si="5"/>
        <v>613.86</v>
      </c>
      <c r="J91" s="141">
        <f t="shared" si="3"/>
        <v>7.1462721869161008E-4</v>
      </c>
    </row>
    <row r="92" spans="1:10" ht="24" customHeight="1" x14ac:dyDescent="0.2">
      <c r="A92" s="137" t="s">
        <v>580</v>
      </c>
      <c r="B92" s="161" t="s">
        <v>236</v>
      </c>
      <c r="C92" s="162" t="s">
        <v>28</v>
      </c>
      <c r="D92" s="137" t="s">
        <v>237</v>
      </c>
      <c r="E92" s="139" t="s">
        <v>39</v>
      </c>
      <c r="F92" s="138">
        <v>3</v>
      </c>
      <c r="G92" s="140">
        <v>12.65</v>
      </c>
      <c r="H92" s="140">
        <f t="shared" si="4"/>
        <v>15.79</v>
      </c>
      <c r="I92" s="140">
        <f t="shared" si="5"/>
        <v>47.37</v>
      </c>
      <c r="J92" s="141">
        <f t="shared" si="3"/>
        <v>5.5145947527810202E-5</v>
      </c>
    </row>
    <row r="93" spans="1:10" ht="24" customHeight="1" x14ac:dyDescent="0.2">
      <c r="A93" s="137" t="s">
        <v>581</v>
      </c>
      <c r="B93" s="161" t="s">
        <v>238</v>
      </c>
      <c r="C93" s="162" t="s">
        <v>28</v>
      </c>
      <c r="D93" s="137" t="s">
        <v>239</v>
      </c>
      <c r="E93" s="139" t="s">
        <v>39</v>
      </c>
      <c r="F93" s="138">
        <v>2</v>
      </c>
      <c r="G93" s="140">
        <v>14.06</v>
      </c>
      <c r="H93" s="140">
        <f t="shared" si="4"/>
        <v>17.55</v>
      </c>
      <c r="I93" s="140">
        <f t="shared" si="5"/>
        <v>35.1</v>
      </c>
      <c r="J93" s="141">
        <f t="shared" si="3"/>
        <v>4.0861785058605411E-5</v>
      </c>
    </row>
    <row r="94" spans="1:10" ht="24" customHeight="1" x14ac:dyDescent="0.2">
      <c r="A94" s="137" t="s">
        <v>582</v>
      </c>
      <c r="B94" s="161" t="s">
        <v>240</v>
      </c>
      <c r="C94" s="162" t="s">
        <v>28</v>
      </c>
      <c r="D94" s="137" t="s">
        <v>241</v>
      </c>
      <c r="E94" s="139" t="s">
        <v>39</v>
      </c>
      <c r="F94" s="138">
        <v>3</v>
      </c>
      <c r="G94" s="140">
        <v>14.06</v>
      </c>
      <c r="H94" s="140">
        <f t="shared" si="4"/>
        <v>17.55</v>
      </c>
      <c r="I94" s="140">
        <f t="shared" si="5"/>
        <v>52.65</v>
      </c>
      <c r="J94" s="141">
        <f t="shared" si="3"/>
        <v>6.1292677587908114E-5</v>
      </c>
    </row>
    <row r="95" spans="1:10" ht="48" customHeight="1" x14ac:dyDescent="0.2">
      <c r="A95" s="137" t="s">
        <v>583</v>
      </c>
      <c r="B95" s="161" t="s">
        <v>242</v>
      </c>
      <c r="C95" s="162" t="s">
        <v>28</v>
      </c>
      <c r="D95" s="137" t="s">
        <v>243</v>
      </c>
      <c r="E95" s="139" t="s">
        <v>39</v>
      </c>
      <c r="F95" s="138">
        <v>1</v>
      </c>
      <c r="G95" s="140">
        <v>1673.38</v>
      </c>
      <c r="H95" s="140">
        <f t="shared" si="4"/>
        <v>2089.04</v>
      </c>
      <c r="I95" s="140">
        <f t="shared" si="5"/>
        <v>2089.04</v>
      </c>
      <c r="J95" s="141">
        <f t="shared" si="3"/>
        <v>2.4319630615051006E-3</v>
      </c>
    </row>
    <row r="96" spans="1:10" ht="36" customHeight="1" x14ac:dyDescent="0.2">
      <c r="A96" s="137" t="s">
        <v>584</v>
      </c>
      <c r="B96" s="161" t="s">
        <v>244</v>
      </c>
      <c r="C96" s="162" t="s">
        <v>28</v>
      </c>
      <c r="D96" s="137" t="s">
        <v>245</v>
      </c>
      <c r="E96" s="139" t="s">
        <v>39</v>
      </c>
      <c r="F96" s="138">
        <v>2</v>
      </c>
      <c r="G96" s="140">
        <v>139.26</v>
      </c>
      <c r="H96" s="140">
        <f t="shared" si="4"/>
        <v>173.85</v>
      </c>
      <c r="I96" s="140">
        <f t="shared" si="5"/>
        <v>347.7</v>
      </c>
      <c r="J96" s="141">
        <f t="shared" si="3"/>
        <v>4.0477614429849289E-4</v>
      </c>
    </row>
    <row r="97" spans="1:10" ht="24" customHeight="1" x14ac:dyDescent="0.2">
      <c r="A97" s="137" t="s">
        <v>585</v>
      </c>
      <c r="B97" s="161" t="s">
        <v>246</v>
      </c>
      <c r="C97" s="162" t="s">
        <v>247</v>
      </c>
      <c r="D97" s="137" t="s">
        <v>248</v>
      </c>
      <c r="E97" s="139" t="s">
        <v>62</v>
      </c>
      <c r="F97" s="138">
        <v>40</v>
      </c>
      <c r="G97" s="140">
        <v>72.400000000000006</v>
      </c>
      <c r="H97" s="140">
        <f t="shared" si="4"/>
        <v>90.38</v>
      </c>
      <c r="I97" s="140">
        <f t="shared" si="5"/>
        <v>3615.2</v>
      </c>
      <c r="J97" s="141">
        <f t="shared" si="3"/>
        <v>4.208647445694309E-3</v>
      </c>
    </row>
    <row r="98" spans="1:10" ht="24" customHeight="1" x14ac:dyDescent="0.2">
      <c r="A98" s="137" t="s">
        <v>586</v>
      </c>
      <c r="B98" s="161" t="s">
        <v>249</v>
      </c>
      <c r="C98" s="162" t="s">
        <v>247</v>
      </c>
      <c r="D98" s="137" t="s">
        <v>250</v>
      </c>
      <c r="E98" s="139" t="s">
        <v>39</v>
      </c>
      <c r="F98" s="138">
        <v>14</v>
      </c>
      <c r="G98" s="140">
        <v>16.21</v>
      </c>
      <c r="H98" s="140">
        <f t="shared" si="4"/>
        <v>20.23</v>
      </c>
      <c r="I98" s="140">
        <f t="shared" si="5"/>
        <v>283.22000000000003</v>
      </c>
      <c r="J98" s="141">
        <f t="shared" si="3"/>
        <v>3.2971153174638819E-4</v>
      </c>
    </row>
    <row r="99" spans="1:10" ht="24" customHeight="1" x14ac:dyDescent="0.2">
      <c r="A99" s="137" t="s">
        <v>587</v>
      </c>
      <c r="B99" s="161" t="s">
        <v>251</v>
      </c>
      <c r="C99" s="162" t="s">
        <v>247</v>
      </c>
      <c r="D99" s="137" t="s">
        <v>252</v>
      </c>
      <c r="E99" s="139" t="s">
        <v>39</v>
      </c>
      <c r="F99" s="138">
        <v>28</v>
      </c>
      <c r="G99" s="140">
        <v>5.39</v>
      </c>
      <c r="H99" s="140">
        <f t="shared" si="4"/>
        <v>6.72</v>
      </c>
      <c r="I99" s="140">
        <f t="shared" si="5"/>
        <v>188.16</v>
      </c>
      <c r="J99" s="141">
        <f t="shared" si="3"/>
        <v>2.1904710759621633E-4</v>
      </c>
    </row>
    <row r="100" spans="1:10" ht="24" customHeight="1" x14ac:dyDescent="0.2">
      <c r="A100" s="142" t="s">
        <v>253</v>
      </c>
      <c r="B100" s="163"/>
      <c r="C100" s="163"/>
      <c r="D100" s="142" t="s">
        <v>254</v>
      </c>
      <c r="E100" s="142"/>
      <c r="F100" s="143"/>
      <c r="G100" s="142"/>
      <c r="H100" s="142"/>
      <c r="I100" s="144">
        <f>SUM(I101:I102)</f>
        <v>9026.66</v>
      </c>
      <c r="J100" s="168">
        <f t="shared" si="3"/>
        <v>1.0508417114447608E-2</v>
      </c>
    </row>
    <row r="101" spans="1:10" ht="36" customHeight="1" x14ac:dyDescent="0.2">
      <c r="A101" s="137" t="s">
        <v>255</v>
      </c>
      <c r="B101" s="161" t="s">
        <v>256</v>
      </c>
      <c r="C101" s="162" t="s">
        <v>28</v>
      </c>
      <c r="D101" s="137" t="s">
        <v>257</v>
      </c>
      <c r="E101" s="139" t="s">
        <v>39</v>
      </c>
      <c r="F101" s="138">
        <v>34</v>
      </c>
      <c r="G101" s="140">
        <v>45.23</v>
      </c>
      <c r="H101" s="140">
        <f>TRUNC(G101 * (1 + 24.84 / 100), 2)</f>
        <v>56.46</v>
      </c>
      <c r="I101" s="140">
        <f>TRUNC(F101 * H101, 2)</f>
        <v>1919.64</v>
      </c>
      <c r="J101" s="141">
        <f t="shared" si="3"/>
        <v>2.2347554720769597E-3</v>
      </c>
    </row>
    <row r="102" spans="1:10" ht="48" customHeight="1" x14ac:dyDescent="0.2">
      <c r="A102" s="137" t="s">
        <v>258</v>
      </c>
      <c r="B102" s="161" t="s">
        <v>259</v>
      </c>
      <c r="C102" s="162" t="s">
        <v>28</v>
      </c>
      <c r="D102" s="137" t="s">
        <v>260</v>
      </c>
      <c r="E102" s="139" t="s">
        <v>39</v>
      </c>
      <c r="F102" s="138">
        <v>34</v>
      </c>
      <c r="G102" s="140">
        <v>167.44</v>
      </c>
      <c r="H102" s="140">
        <f>TRUNC(G102 * (1 + 24.84 / 100), 2)</f>
        <v>209.03</v>
      </c>
      <c r="I102" s="140">
        <f>TRUNC(F102 * H102, 2)</f>
        <v>7107.02</v>
      </c>
      <c r="J102" s="141">
        <f t="shared" si="3"/>
        <v>8.2736616423706496E-3</v>
      </c>
    </row>
    <row r="103" spans="1:10" ht="24" customHeight="1" x14ac:dyDescent="0.2">
      <c r="A103" s="134" t="s">
        <v>261</v>
      </c>
      <c r="B103" s="160"/>
      <c r="C103" s="160"/>
      <c r="D103" s="134" t="s">
        <v>262</v>
      </c>
      <c r="E103" s="134"/>
      <c r="F103" s="135"/>
      <c r="G103" s="134"/>
      <c r="H103" s="134"/>
      <c r="I103" s="136">
        <f>SUM(I104+I114)</f>
        <v>90686.87000000001</v>
      </c>
      <c r="J103" s="167">
        <f t="shared" si="3"/>
        <v>0.10557342990249832</v>
      </c>
    </row>
    <row r="104" spans="1:10" ht="24" customHeight="1" x14ac:dyDescent="0.2">
      <c r="A104" s="142" t="s">
        <v>263</v>
      </c>
      <c r="B104" s="163"/>
      <c r="C104" s="163"/>
      <c r="D104" s="142" t="s">
        <v>264</v>
      </c>
      <c r="E104" s="142"/>
      <c r="F104" s="143"/>
      <c r="G104" s="142"/>
      <c r="H104" s="142"/>
      <c r="I104" s="144">
        <f>SUM(I105:I113)</f>
        <v>9009.4</v>
      </c>
      <c r="J104" s="168">
        <f t="shared" si="3"/>
        <v>1.0488323826410243E-2</v>
      </c>
    </row>
    <row r="105" spans="1:10" ht="48" customHeight="1" x14ac:dyDescent="0.2">
      <c r="A105" s="137" t="s">
        <v>265</v>
      </c>
      <c r="B105" s="161" t="s">
        <v>266</v>
      </c>
      <c r="C105" s="162" t="s">
        <v>28</v>
      </c>
      <c r="D105" s="137" t="s">
        <v>267</v>
      </c>
      <c r="E105" s="139" t="s">
        <v>30</v>
      </c>
      <c r="F105" s="138">
        <v>1.35</v>
      </c>
      <c r="G105" s="140">
        <v>146.47</v>
      </c>
      <c r="H105" s="140">
        <f t="shared" ref="H105:H113" si="6">TRUNC(G105 * (1 + 24.84 / 100), 2)</f>
        <v>182.85</v>
      </c>
      <c r="I105" s="140">
        <f t="shared" ref="I105:I113" si="7">TRUNC(F105 * H105, 2)</f>
        <v>246.84</v>
      </c>
      <c r="J105" s="141">
        <f t="shared" si="3"/>
        <v>2.8735963030957715E-4</v>
      </c>
    </row>
    <row r="106" spans="1:10" ht="48" customHeight="1" x14ac:dyDescent="0.2">
      <c r="A106" s="137" t="s">
        <v>268</v>
      </c>
      <c r="B106" s="161" t="s">
        <v>110</v>
      </c>
      <c r="C106" s="162" t="s">
        <v>28</v>
      </c>
      <c r="D106" s="169" t="s">
        <v>111</v>
      </c>
      <c r="E106" s="139" t="s">
        <v>30</v>
      </c>
      <c r="F106" s="138">
        <v>16.2</v>
      </c>
      <c r="G106" s="140">
        <v>96.23</v>
      </c>
      <c r="H106" s="140">
        <f t="shared" si="6"/>
        <v>120.13</v>
      </c>
      <c r="I106" s="140">
        <f t="shared" si="7"/>
        <v>1946.1</v>
      </c>
      <c r="J106" s="141">
        <f t="shared" si="3"/>
        <v>2.2655589715826776E-3</v>
      </c>
    </row>
    <row r="107" spans="1:10" ht="36" customHeight="1" x14ac:dyDescent="0.2">
      <c r="A107" s="137" t="s">
        <v>269</v>
      </c>
      <c r="B107" s="161" t="s">
        <v>133</v>
      </c>
      <c r="C107" s="162" t="s">
        <v>28</v>
      </c>
      <c r="D107" s="137" t="s">
        <v>134</v>
      </c>
      <c r="E107" s="139" t="s">
        <v>30</v>
      </c>
      <c r="F107" s="138">
        <v>32.4</v>
      </c>
      <c r="G107" s="140">
        <v>4.8899999999999997</v>
      </c>
      <c r="H107" s="140">
        <f t="shared" si="6"/>
        <v>6.1</v>
      </c>
      <c r="I107" s="140">
        <f t="shared" si="7"/>
        <v>197.64</v>
      </c>
      <c r="J107" s="141">
        <f t="shared" si="3"/>
        <v>2.300832820223012E-4</v>
      </c>
    </row>
    <row r="108" spans="1:10" ht="48" customHeight="1" x14ac:dyDescent="0.2">
      <c r="A108" s="137" t="s">
        <v>270</v>
      </c>
      <c r="B108" s="161" t="s">
        <v>136</v>
      </c>
      <c r="C108" s="162" t="s">
        <v>28</v>
      </c>
      <c r="D108" s="137" t="s">
        <v>137</v>
      </c>
      <c r="E108" s="139" t="s">
        <v>30</v>
      </c>
      <c r="F108" s="138">
        <v>32.4</v>
      </c>
      <c r="G108" s="140">
        <v>40.479999999999997</v>
      </c>
      <c r="H108" s="140">
        <f t="shared" si="6"/>
        <v>50.53</v>
      </c>
      <c r="I108" s="140">
        <f t="shared" si="7"/>
        <v>1637.17</v>
      </c>
      <c r="J108" s="141">
        <f t="shared" si="3"/>
        <v>1.9059170553959264E-3</v>
      </c>
    </row>
    <row r="109" spans="1:10" ht="36" customHeight="1" x14ac:dyDescent="0.2">
      <c r="A109" s="137" t="s">
        <v>271</v>
      </c>
      <c r="B109" s="161" t="s">
        <v>272</v>
      </c>
      <c r="C109" s="162" t="s">
        <v>28</v>
      </c>
      <c r="D109" s="137" t="s">
        <v>273</v>
      </c>
      <c r="E109" s="139" t="s">
        <v>48</v>
      </c>
      <c r="F109" s="138">
        <v>0.2</v>
      </c>
      <c r="G109" s="140">
        <v>3483.76</v>
      </c>
      <c r="H109" s="140">
        <f t="shared" si="6"/>
        <v>4349.12</v>
      </c>
      <c r="I109" s="140">
        <f t="shared" si="7"/>
        <v>869.82</v>
      </c>
      <c r="J109" s="141">
        <f t="shared" si="3"/>
        <v>1.0126039281959018E-3</v>
      </c>
    </row>
    <row r="110" spans="1:10" ht="36" customHeight="1" x14ac:dyDescent="0.2">
      <c r="A110" s="137" t="s">
        <v>274</v>
      </c>
      <c r="B110" s="161" t="s">
        <v>275</v>
      </c>
      <c r="C110" s="162" t="s">
        <v>28</v>
      </c>
      <c r="D110" s="137" t="s">
        <v>276</v>
      </c>
      <c r="E110" s="139" t="s">
        <v>30</v>
      </c>
      <c r="F110" s="138">
        <v>1.68</v>
      </c>
      <c r="G110" s="140">
        <v>894.96</v>
      </c>
      <c r="H110" s="140">
        <f t="shared" si="6"/>
        <v>1117.26</v>
      </c>
      <c r="I110" s="140">
        <f t="shared" si="7"/>
        <v>1876.99</v>
      </c>
      <c r="J110" s="141">
        <f t="shared" si="3"/>
        <v>2.1851043286937825E-3</v>
      </c>
    </row>
    <row r="111" spans="1:10" ht="36" customHeight="1" x14ac:dyDescent="0.2">
      <c r="A111" s="137" t="s">
        <v>277</v>
      </c>
      <c r="B111" s="161" t="s">
        <v>278</v>
      </c>
      <c r="C111" s="162" t="s">
        <v>17</v>
      </c>
      <c r="D111" s="137" t="s">
        <v>279</v>
      </c>
      <c r="E111" s="139" t="s">
        <v>30</v>
      </c>
      <c r="F111" s="138">
        <v>1.44</v>
      </c>
      <c r="G111" s="140">
        <v>852.08</v>
      </c>
      <c r="H111" s="140">
        <f t="shared" si="6"/>
        <v>1063.73</v>
      </c>
      <c r="I111" s="140">
        <f t="shared" si="7"/>
        <v>1531.77</v>
      </c>
      <c r="J111" s="141">
        <f t="shared" si="3"/>
        <v>1.7832152848780629E-3</v>
      </c>
    </row>
    <row r="112" spans="1:10" ht="24" customHeight="1" x14ac:dyDescent="0.2">
      <c r="A112" s="137" t="s">
        <v>280</v>
      </c>
      <c r="B112" s="161" t="s">
        <v>281</v>
      </c>
      <c r="C112" s="162" t="s">
        <v>28</v>
      </c>
      <c r="D112" s="137" t="s">
        <v>282</v>
      </c>
      <c r="E112" s="139" t="s">
        <v>30</v>
      </c>
      <c r="F112" s="138">
        <v>32.4</v>
      </c>
      <c r="G112" s="140">
        <v>2.58</v>
      </c>
      <c r="H112" s="140">
        <f t="shared" si="6"/>
        <v>3.22</v>
      </c>
      <c r="I112" s="140">
        <f t="shared" si="7"/>
        <v>104.32</v>
      </c>
      <c r="J112" s="141">
        <f t="shared" si="3"/>
        <v>1.2144448482375258E-4</v>
      </c>
    </row>
    <row r="113" spans="1:10" ht="24" customHeight="1" x14ac:dyDescent="0.2">
      <c r="A113" s="137" t="s">
        <v>283</v>
      </c>
      <c r="B113" s="161" t="s">
        <v>284</v>
      </c>
      <c r="C113" s="162" t="s">
        <v>28</v>
      </c>
      <c r="D113" s="137" t="s">
        <v>285</v>
      </c>
      <c r="E113" s="139" t="s">
        <v>30</v>
      </c>
      <c r="F113" s="138">
        <v>32.4</v>
      </c>
      <c r="G113" s="140">
        <v>14.81</v>
      </c>
      <c r="H113" s="140">
        <f t="shared" si="6"/>
        <v>18.48</v>
      </c>
      <c r="I113" s="140">
        <f t="shared" si="7"/>
        <v>598.75</v>
      </c>
      <c r="J113" s="141">
        <f t="shared" si="3"/>
        <v>6.970368605082617E-4</v>
      </c>
    </row>
    <row r="114" spans="1:10" ht="24" customHeight="1" x14ac:dyDescent="0.2">
      <c r="A114" s="142" t="s">
        <v>286</v>
      </c>
      <c r="B114" s="163"/>
      <c r="C114" s="163"/>
      <c r="D114" s="142" t="s">
        <v>287</v>
      </c>
      <c r="E114" s="142"/>
      <c r="F114" s="143"/>
      <c r="G114" s="142"/>
      <c r="H114" s="142"/>
      <c r="I114" s="144">
        <f>SUM(I115:I154)</f>
        <v>81677.470000000016</v>
      </c>
      <c r="J114" s="168">
        <f t="shared" si="3"/>
        <v>9.5085106076088097E-2</v>
      </c>
    </row>
    <row r="115" spans="1:10" ht="48" customHeight="1" x14ac:dyDescent="0.2">
      <c r="A115" s="137" t="s">
        <v>288</v>
      </c>
      <c r="B115" s="161" t="s">
        <v>289</v>
      </c>
      <c r="C115" s="162" t="s">
        <v>17</v>
      </c>
      <c r="D115" s="137" t="s">
        <v>290</v>
      </c>
      <c r="E115" s="139" t="s">
        <v>39</v>
      </c>
      <c r="F115" s="138">
        <v>1</v>
      </c>
      <c r="G115" s="140">
        <v>5666.9</v>
      </c>
      <c r="H115" s="140">
        <f t="shared" ref="H115:H154" si="8">TRUNC(G115 * (1 + 24.84 / 100), 2)</f>
        <v>7074.55</v>
      </c>
      <c r="I115" s="140">
        <f t="shared" ref="I115:I154" si="9">TRUNC(F115 * H115, 2)</f>
        <v>7074.55</v>
      </c>
      <c r="J115" s="141">
        <f t="shared" si="3"/>
        <v>8.2358615808078885E-3</v>
      </c>
    </row>
    <row r="116" spans="1:10" ht="48" customHeight="1" x14ac:dyDescent="0.2">
      <c r="A116" s="137" t="s">
        <v>291</v>
      </c>
      <c r="B116" s="161" t="s">
        <v>292</v>
      </c>
      <c r="C116" s="162" t="s">
        <v>17</v>
      </c>
      <c r="D116" s="137" t="s">
        <v>293</v>
      </c>
      <c r="E116" s="139" t="s">
        <v>39</v>
      </c>
      <c r="F116" s="138">
        <v>1</v>
      </c>
      <c r="G116" s="140">
        <v>24338.59</v>
      </c>
      <c r="H116" s="140">
        <f t="shared" si="8"/>
        <v>30384.29</v>
      </c>
      <c r="I116" s="140">
        <f t="shared" si="9"/>
        <v>30384.29</v>
      </c>
      <c r="J116" s="141">
        <f t="shared" si="3"/>
        <v>3.5371975132146259E-2</v>
      </c>
    </row>
    <row r="117" spans="1:10" ht="24" customHeight="1" x14ac:dyDescent="0.2">
      <c r="A117" s="137" t="s">
        <v>294</v>
      </c>
      <c r="B117" s="161" t="s">
        <v>295</v>
      </c>
      <c r="C117" s="162" t="s">
        <v>28</v>
      </c>
      <c r="D117" s="137" t="s">
        <v>296</v>
      </c>
      <c r="E117" s="139" t="s">
        <v>39</v>
      </c>
      <c r="F117" s="138">
        <v>1</v>
      </c>
      <c r="G117" s="140">
        <v>167.03</v>
      </c>
      <c r="H117" s="140">
        <f t="shared" si="8"/>
        <v>208.52</v>
      </c>
      <c r="I117" s="140">
        <f t="shared" si="9"/>
        <v>208.52</v>
      </c>
      <c r="J117" s="141">
        <f t="shared" si="3"/>
        <v>2.4274927123704842E-4</v>
      </c>
    </row>
    <row r="118" spans="1:10" ht="24" customHeight="1" x14ac:dyDescent="0.2">
      <c r="A118" s="137" t="s">
        <v>297</v>
      </c>
      <c r="B118" s="161" t="s">
        <v>298</v>
      </c>
      <c r="C118" s="162" t="s">
        <v>247</v>
      </c>
      <c r="D118" s="137" t="s">
        <v>299</v>
      </c>
      <c r="E118" s="139" t="s">
        <v>39</v>
      </c>
      <c r="F118" s="138">
        <v>1</v>
      </c>
      <c r="G118" s="140">
        <v>330.64</v>
      </c>
      <c r="H118" s="140">
        <f t="shared" si="8"/>
        <v>412.77</v>
      </c>
      <c r="I118" s="140">
        <f t="shared" si="9"/>
        <v>412.77</v>
      </c>
      <c r="J118" s="141">
        <f t="shared" si="3"/>
        <v>4.8052760736867674E-4</v>
      </c>
    </row>
    <row r="119" spans="1:10" ht="24" customHeight="1" x14ac:dyDescent="0.2">
      <c r="A119" s="137" t="s">
        <v>300</v>
      </c>
      <c r="B119" s="161" t="s">
        <v>301</v>
      </c>
      <c r="C119" s="162" t="s">
        <v>17</v>
      </c>
      <c r="D119" s="137" t="s">
        <v>302</v>
      </c>
      <c r="E119" s="139" t="s">
        <v>39</v>
      </c>
      <c r="F119" s="138">
        <v>1</v>
      </c>
      <c r="G119" s="140">
        <v>92.94</v>
      </c>
      <c r="H119" s="140">
        <f t="shared" si="8"/>
        <v>116.02</v>
      </c>
      <c r="I119" s="140">
        <f t="shared" si="9"/>
        <v>116.02</v>
      </c>
      <c r="J119" s="141">
        <f t="shared" si="3"/>
        <v>1.3506507984328774E-4</v>
      </c>
    </row>
    <row r="120" spans="1:10" ht="24" customHeight="1" x14ac:dyDescent="0.2">
      <c r="A120" s="137" t="s">
        <v>303</v>
      </c>
      <c r="B120" s="161" t="s">
        <v>304</v>
      </c>
      <c r="C120" s="162" t="s">
        <v>17</v>
      </c>
      <c r="D120" s="137" t="s">
        <v>305</v>
      </c>
      <c r="E120" s="139" t="s">
        <v>39</v>
      </c>
      <c r="F120" s="138">
        <v>3</v>
      </c>
      <c r="G120" s="140">
        <v>171.67</v>
      </c>
      <c r="H120" s="140">
        <f t="shared" si="8"/>
        <v>214.31</v>
      </c>
      <c r="I120" s="140">
        <f t="shared" si="9"/>
        <v>642.92999999999995</v>
      </c>
      <c r="J120" s="141">
        <f t="shared" si="3"/>
        <v>7.4846915862476272E-4</v>
      </c>
    </row>
    <row r="121" spans="1:10" ht="24" customHeight="1" x14ac:dyDescent="0.2">
      <c r="A121" s="137" t="s">
        <v>306</v>
      </c>
      <c r="B121" s="161" t="s">
        <v>307</v>
      </c>
      <c r="C121" s="162" t="s">
        <v>247</v>
      </c>
      <c r="D121" s="137" t="s">
        <v>308</v>
      </c>
      <c r="E121" s="139" t="s">
        <v>39</v>
      </c>
      <c r="F121" s="138">
        <v>3</v>
      </c>
      <c r="G121" s="140">
        <v>764.98</v>
      </c>
      <c r="H121" s="140">
        <f t="shared" si="8"/>
        <v>955</v>
      </c>
      <c r="I121" s="140">
        <f t="shared" si="9"/>
        <v>2865</v>
      </c>
      <c r="J121" s="141">
        <f t="shared" si="3"/>
        <v>3.3352995496553988E-3</v>
      </c>
    </row>
    <row r="122" spans="1:10" ht="24" customHeight="1" x14ac:dyDescent="0.2">
      <c r="A122" s="137" t="s">
        <v>309</v>
      </c>
      <c r="B122" s="161" t="s">
        <v>310</v>
      </c>
      <c r="C122" s="162" t="s">
        <v>247</v>
      </c>
      <c r="D122" s="137" t="s">
        <v>311</v>
      </c>
      <c r="E122" s="139" t="s">
        <v>39</v>
      </c>
      <c r="F122" s="138">
        <v>3</v>
      </c>
      <c r="G122" s="140">
        <v>51.63</v>
      </c>
      <c r="H122" s="140">
        <f t="shared" si="8"/>
        <v>64.45</v>
      </c>
      <c r="I122" s="140">
        <f t="shared" si="9"/>
        <v>193.35</v>
      </c>
      <c r="J122" s="141">
        <f t="shared" si="3"/>
        <v>2.2508906384847166E-4</v>
      </c>
    </row>
    <row r="123" spans="1:10" ht="24" customHeight="1" x14ac:dyDescent="0.2">
      <c r="A123" s="137" t="s">
        <v>312</v>
      </c>
      <c r="B123" s="161" t="s">
        <v>313</v>
      </c>
      <c r="C123" s="162" t="s">
        <v>28</v>
      </c>
      <c r="D123" s="137" t="s">
        <v>314</v>
      </c>
      <c r="E123" s="139" t="s">
        <v>39</v>
      </c>
      <c r="F123" s="138">
        <v>6</v>
      </c>
      <c r="G123" s="140">
        <v>85.63</v>
      </c>
      <c r="H123" s="140">
        <f t="shared" si="8"/>
        <v>106.9</v>
      </c>
      <c r="I123" s="140">
        <f t="shared" si="9"/>
        <v>641.4</v>
      </c>
      <c r="J123" s="141">
        <f t="shared" si="3"/>
        <v>7.4668800389143895E-4</v>
      </c>
    </row>
    <row r="124" spans="1:10" ht="24" customHeight="1" x14ac:dyDescent="0.2">
      <c r="A124" s="137" t="s">
        <v>315</v>
      </c>
      <c r="B124" s="161" t="s">
        <v>316</v>
      </c>
      <c r="C124" s="162" t="s">
        <v>28</v>
      </c>
      <c r="D124" s="137" t="s">
        <v>317</v>
      </c>
      <c r="E124" s="139" t="s">
        <v>62</v>
      </c>
      <c r="F124" s="138">
        <v>35</v>
      </c>
      <c r="G124" s="140">
        <v>73.790000000000006</v>
      </c>
      <c r="H124" s="140">
        <f t="shared" si="8"/>
        <v>92.11</v>
      </c>
      <c r="I124" s="140">
        <f t="shared" si="9"/>
        <v>3223.85</v>
      </c>
      <c r="J124" s="141">
        <f t="shared" si="3"/>
        <v>3.7530560045921663E-3</v>
      </c>
    </row>
    <row r="125" spans="1:10" ht="24" customHeight="1" x14ac:dyDescent="0.2">
      <c r="A125" s="137" t="s">
        <v>318</v>
      </c>
      <c r="B125" s="161" t="s">
        <v>319</v>
      </c>
      <c r="C125" s="162" t="s">
        <v>28</v>
      </c>
      <c r="D125" s="137" t="s">
        <v>320</v>
      </c>
      <c r="E125" s="139" t="s">
        <v>62</v>
      </c>
      <c r="F125" s="138">
        <v>10</v>
      </c>
      <c r="G125" s="140">
        <v>38.880000000000003</v>
      </c>
      <c r="H125" s="140">
        <f t="shared" si="8"/>
        <v>48.53</v>
      </c>
      <c r="I125" s="140">
        <f t="shared" si="9"/>
        <v>485.3</v>
      </c>
      <c r="J125" s="141">
        <f t="shared" si="3"/>
        <v>5.649636549555899E-4</v>
      </c>
    </row>
    <row r="126" spans="1:10" ht="48" customHeight="1" x14ac:dyDescent="0.2">
      <c r="A126" s="137" t="s">
        <v>321</v>
      </c>
      <c r="B126" s="161" t="s">
        <v>322</v>
      </c>
      <c r="C126" s="162" t="s">
        <v>28</v>
      </c>
      <c r="D126" s="137" t="s">
        <v>323</v>
      </c>
      <c r="E126" s="139" t="s">
        <v>62</v>
      </c>
      <c r="F126" s="138">
        <v>180</v>
      </c>
      <c r="G126" s="140">
        <v>89.48</v>
      </c>
      <c r="H126" s="140">
        <f t="shared" si="8"/>
        <v>111.7</v>
      </c>
      <c r="I126" s="140">
        <f t="shared" si="9"/>
        <v>20106</v>
      </c>
      <c r="J126" s="141">
        <f t="shared" si="3"/>
        <v>2.3406468672031919E-2</v>
      </c>
    </row>
    <row r="127" spans="1:10" ht="24" customHeight="1" x14ac:dyDescent="0.2">
      <c r="A127" s="137" t="s">
        <v>324</v>
      </c>
      <c r="B127" s="161" t="s">
        <v>325</v>
      </c>
      <c r="C127" s="162" t="s">
        <v>326</v>
      </c>
      <c r="D127" s="137" t="s">
        <v>327</v>
      </c>
      <c r="E127" s="139" t="s">
        <v>328</v>
      </c>
      <c r="F127" s="138">
        <v>16</v>
      </c>
      <c r="G127" s="140">
        <v>22.69</v>
      </c>
      <c r="H127" s="140">
        <f t="shared" si="8"/>
        <v>28.32</v>
      </c>
      <c r="I127" s="140">
        <f t="shared" si="9"/>
        <v>453.12</v>
      </c>
      <c r="J127" s="141">
        <f t="shared" si="3"/>
        <v>5.2750119788476585E-4</v>
      </c>
    </row>
    <row r="128" spans="1:10" ht="24" customHeight="1" x14ac:dyDescent="0.2">
      <c r="A128" s="137" t="s">
        <v>329</v>
      </c>
      <c r="B128" s="161" t="s">
        <v>330</v>
      </c>
      <c r="C128" s="162" t="s">
        <v>326</v>
      </c>
      <c r="D128" s="137" t="s">
        <v>331</v>
      </c>
      <c r="E128" s="139" t="s">
        <v>328</v>
      </c>
      <c r="F128" s="138">
        <v>8</v>
      </c>
      <c r="G128" s="140">
        <v>12.36</v>
      </c>
      <c r="H128" s="140">
        <f t="shared" si="8"/>
        <v>15.43</v>
      </c>
      <c r="I128" s="140">
        <f t="shared" si="9"/>
        <v>123.44</v>
      </c>
      <c r="J128" s="141">
        <f t="shared" si="3"/>
        <v>1.4370309822319804E-4</v>
      </c>
    </row>
    <row r="129" spans="1:10" ht="24" customHeight="1" x14ac:dyDescent="0.2">
      <c r="A129" s="137" t="s">
        <v>332</v>
      </c>
      <c r="B129" s="161" t="s">
        <v>333</v>
      </c>
      <c r="C129" s="162" t="s">
        <v>326</v>
      </c>
      <c r="D129" s="137" t="s">
        <v>334</v>
      </c>
      <c r="E129" s="139" t="s">
        <v>328</v>
      </c>
      <c r="F129" s="138">
        <v>8</v>
      </c>
      <c r="G129" s="140">
        <v>4.24</v>
      </c>
      <c r="H129" s="140">
        <f t="shared" si="8"/>
        <v>5.29</v>
      </c>
      <c r="I129" s="140">
        <f t="shared" si="9"/>
        <v>42.32</v>
      </c>
      <c r="J129" s="141">
        <f t="shared" si="3"/>
        <v>4.9266972754421107E-5</v>
      </c>
    </row>
    <row r="130" spans="1:10" ht="24" customHeight="1" x14ac:dyDescent="0.2">
      <c r="A130" s="137" t="s">
        <v>335</v>
      </c>
      <c r="B130" s="161" t="s">
        <v>336</v>
      </c>
      <c r="C130" s="162" t="s">
        <v>326</v>
      </c>
      <c r="D130" s="137" t="s">
        <v>337</v>
      </c>
      <c r="E130" s="139" t="s">
        <v>328</v>
      </c>
      <c r="F130" s="138">
        <v>1</v>
      </c>
      <c r="G130" s="140">
        <v>127.82</v>
      </c>
      <c r="H130" s="140">
        <f t="shared" si="8"/>
        <v>159.57</v>
      </c>
      <c r="I130" s="140">
        <f t="shared" si="9"/>
        <v>159.57</v>
      </c>
      <c r="J130" s="141">
        <f t="shared" si="3"/>
        <v>1.8576396130489073E-4</v>
      </c>
    </row>
    <row r="131" spans="1:10" ht="24" customHeight="1" x14ac:dyDescent="0.2">
      <c r="A131" s="137" t="s">
        <v>338</v>
      </c>
      <c r="B131" s="161" t="s">
        <v>339</v>
      </c>
      <c r="C131" s="162" t="s">
        <v>326</v>
      </c>
      <c r="D131" s="137" t="s">
        <v>340</v>
      </c>
      <c r="E131" s="139" t="s">
        <v>328</v>
      </c>
      <c r="F131" s="138">
        <v>3</v>
      </c>
      <c r="G131" s="140">
        <v>82.65</v>
      </c>
      <c r="H131" s="140">
        <f t="shared" si="8"/>
        <v>103.18</v>
      </c>
      <c r="I131" s="140">
        <f t="shared" si="9"/>
        <v>309.54000000000002</v>
      </c>
      <c r="J131" s="141">
        <f t="shared" si="3"/>
        <v>3.6035204977323982E-4</v>
      </c>
    </row>
    <row r="132" spans="1:10" ht="24" customHeight="1" x14ac:dyDescent="0.2">
      <c r="A132" s="137" t="s">
        <v>341</v>
      </c>
      <c r="B132" s="161" t="s">
        <v>342</v>
      </c>
      <c r="C132" s="162" t="s">
        <v>28</v>
      </c>
      <c r="D132" s="137" t="s">
        <v>343</v>
      </c>
      <c r="E132" s="139" t="s">
        <v>39</v>
      </c>
      <c r="F132" s="138">
        <v>1</v>
      </c>
      <c r="G132" s="140">
        <v>11.9</v>
      </c>
      <c r="H132" s="140">
        <f t="shared" si="8"/>
        <v>14.85</v>
      </c>
      <c r="I132" s="140">
        <f t="shared" si="9"/>
        <v>14.85</v>
      </c>
      <c r="J132" s="141">
        <f t="shared" si="3"/>
        <v>1.7287678294025363E-5</v>
      </c>
    </row>
    <row r="133" spans="1:10" ht="36" customHeight="1" x14ac:dyDescent="0.2">
      <c r="A133" s="137" t="s">
        <v>344</v>
      </c>
      <c r="B133" s="161" t="s">
        <v>345</v>
      </c>
      <c r="C133" s="162" t="s">
        <v>346</v>
      </c>
      <c r="D133" s="137" t="s">
        <v>347</v>
      </c>
      <c r="E133" s="139" t="s">
        <v>39</v>
      </c>
      <c r="F133" s="138">
        <v>1</v>
      </c>
      <c r="G133" s="140">
        <v>623.96</v>
      </c>
      <c r="H133" s="140">
        <f t="shared" si="8"/>
        <v>778.95</v>
      </c>
      <c r="I133" s="140">
        <f t="shared" si="9"/>
        <v>778.95</v>
      </c>
      <c r="J133" s="141">
        <f t="shared" si="3"/>
        <v>9.0681730687751231E-4</v>
      </c>
    </row>
    <row r="134" spans="1:10" ht="48" customHeight="1" x14ac:dyDescent="0.2">
      <c r="A134" s="137" t="s">
        <v>348</v>
      </c>
      <c r="B134" s="161" t="s">
        <v>242</v>
      </c>
      <c r="C134" s="162" t="s">
        <v>28</v>
      </c>
      <c r="D134" s="137" t="s">
        <v>243</v>
      </c>
      <c r="E134" s="139" t="s">
        <v>39</v>
      </c>
      <c r="F134" s="138">
        <v>1</v>
      </c>
      <c r="G134" s="140">
        <v>1673.38</v>
      </c>
      <c r="H134" s="140">
        <f t="shared" si="8"/>
        <v>2089.04</v>
      </c>
      <c r="I134" s="140">
        <f t="shared" si="9"/>
        <v>2089.04</v>
      </c>
      <c r="J134" s="141">
        <f t="shared" si="3"/>
        <v>2.4319630615051006E-3</v>
      </c>
    </row>
    <row r="135" spans="1:10" ht="36" customHeight="1" x14ac:dyDescent="0.2">
      <c r="A135" s="137" t="s">
        <v>349</v>
      </c>
      <c r="B135" s="161" t="s">
        <v>350</v>
      </c>
      <c r="C135" s="162" t="s">
        <v>326</v>
      </c>
      <c r="D135" s="137" t="s">
        <v>351</v>
      </c>
      <c r="E135" s="139" t="s">
        <v>328</v>
      </c>
      <c r="F135" s="138">
        <v>1</v>
      </c>
      <c r="G135" s="140">
        <v>2285.27</v>
      </c>
      <c r="H135" s="140">
        <f t="shared" si="8"/>
        <v>2852.93</v>
      </c>
      <c r="I135" s="140">
        <f t="shared" si="9"/>
        <v>2852.93</v>
      </c>
      <c r="J135" s="141">
        <f t="shared" si="3"/>
        <v>3.3212482178702884E-3</v>
      </c>
    </row>
    <row r="136" spans="1:10" ht="24" customHeight="1" x14ac:dyDescent="0.2">
      <c r="A136" s="137" t="s">
        <v>352</v>
      </c>
      <c r="B136" s="161" t="s">
        <v>353</v>
      </c>
      <c r="C136" s="162" t="s">
        <v>346</v>
      </c>
      <c r="D136" s="137" t="s">
        <v>354</v>
      </c>
      <c r="E136" s="139" t="s">
        <v>39</v>
      </c>
      <c r="F136" s="138">
        <v>1</v>
      </c>
      <c r="G136" s="140">
        <v>1030.31</v>
      </c>
      <c r="H136" s="140">
        <f t="shared" si="8"/>
        <v>1286.23</v>
      </c>
      <c r="I136" s="140">
        <f t="shared" si="9"/>
        <v>1286.23</v>
      </c>
      <c r="J136" s="141">
        <f t="shared" ref="J136:J190" si="10">I136 /$H$195</f>
        <v>1.4973690540151007E-3</v>
      </c>
    </row>
    <row r="137" spans="1:10" ht="24" customHeight="1" x14ac:dyDescent="0.2">
      <c r="A137" s="137" t="s">
        <v>355</v>
      </c>
      <c r="B137" s="161" t="s">
        <v>356</v>
      </c>
      <c r="C137" s="162" t="s">
        <v>17</v>
      </c>
      <c r="D137" s="137" t="s">
        <v>357</v>
      </c>
      <c r="E137" s="139" t="s">
        <v>328</v>
      </c>
      <c r="F137" s="138">
        <v>1</v>
      </c>
      <c r="G137" s="140">
        <v>680.34</v>
      </c>
      <c r="H137" s="140">
        <f t="shared" si="8"/>
        <v>849.33</v>
      </c>
      <c r="I137" s="140">
        <f t="shared" si="9"/>
        <v>849.33</v>
      </c>
      <c r="J137" s="141">
        <f t="shared" si="10"/>
        <v>9.8875042461040829E-4</v>
      </c>
    </row>
    <row r="138" spans="1:10" ht="36" customHeight="1" x14ac:dyDescent="0.2">
      <c r="A138" s="137" t="s">
        <v>358</v>
      </c>
      <c r="B138" s="161" t="s">
        <v>359</v>
      </c>
      <c r="C138" s="162" t="s">
        <v>28</v>
      </c>
      <c r="D138" s="137" t="s">
        <v>360</v>
      </c>
      <c r="E138" s="139" t="s">
        <v>39</v>
      </c>
      <c r="F138" s="138">
        <v>1</v>
      </c>
      <c r="G138" s="140">
        <v>516.41999999999996</v>
      </c>
      <c r="H138" s="140">
        <f t="shared" si="8"/>
        <v>644.69000000000005</v>
      </c>
      <c r="I138" s="140">
        <f t="shared" si="9"/>
        <v>644.69000000000005</v>
      </c>
      <c r="J138" s="141">
        <f t="shared" si="10"/>
        <v>7.5051806864479551E-4</v>
      </c>
    </row>
    <row r="139" spans="1:10" ht="36" customHeight="1" x14ac:dyDescent="0.2">
      <c r="A139" s="137" t="s">
        <v>361</v>
      </c>
      <c r="B139" s="161" t="s">
        <v>362</v>
      </c>
      <c r="C139" s="162" t="s">
        <v>28</v>
      </c>
      <c r="D139" s="137" t="s">
        <v>363</v>
      </c>
      <c r="E139" s="139" t="s">
        <v>39</v>
      </c>
      <c r="F139" s="138">
        <v>1</v>
      </c>
      <c r="G139" s="140">
        <v>328.69</v>
      </c>
      <c r="H139" s="140">
        <f t="shared" si="8"/>
        <v>410.33</v>
      </c>
      <c r="I139" s="140">
        <f t="shared" si="9"/>
        <v>410.33</v>
      </c>
      <c r="J139" s="141">
        <f t="shared" si="10"/>
        <v>4.7768707302272239E-4</v>
      </c>
    </row>
    <row r="140" spans="1:10" ht="24" customHeight="1" x14ac:dyDescent="0.2">
      <c r="A140" s="137" t="s">
        <v>361</v>
      </c>
      <c r="B140" s="161" t="s">
        <v>364</v>
      </c>
      <c r="C140" s="162" t="s">
        <v>28</v>
      </c>
      <c r="D140" s="137" t="s">
        <v>365</v>
      </c>
      <c r="E140" s="139" t="s">
        <v>39</v>
      </c>
      <c r="F140" s="138">
        <v>3</v>
      </c>
      <c r="G140" s="140">
        <v>248.53</v>
      </c>
      <c r="H140" s="140">
        <f t="shared" si="8"/>
        <v>310.26</v>
      </c>
      <c r="I140" s="140">
        <f t="shared" si="9"/>
        <v>930.78</v>
      </c>
      <c r="J140" s="141">
        <f t="shared" si="10"/>
        <v>1.0835707207079413E-3</v>
      </c>
    </row>
    <row r="141" spans="1:10" ht="36" customHeight="1" x14ac:dyDescent="0.2">
      <c r="A141" s="137" t="s">
        <v>366</v>
      </c>
      <c r="B141" s="161" t="s">
        <v>367</v>
      </c>
      <c r="C141" s="162" t="s">
        <v>28</v>
      </c>
      <c r="D141" s="137" t="s">
        <v>368</v>
      </c>
      <c r="E141" s="139" t="s">
        <v>62</v>
      </c>
      <c r="F141" s="138">
        <v>3</v>
      </c>
      <c r="G141" s="140">
        <v>57.4</v>
      </c>
      <c r="H141" s="140">
        <f t="shared" si="8"/>
        <v>71.650000000000006</v>
      </c>
      <c r="I141" s="140">
        <f t="shared" si="9"/>
        <v>214.95</v>
      </c>
      <c r="J141" s="141">
        <f t="shared" si="10"/>
        <v>2.5023477773069034E-4</v>
      </c>
    </row>
    <row r="142" spans="1:10" ht="36" customHeight="1" x14ac:dyDescent="0.2">
      <c r="A142" s="137" t="s">
        <v>369</v>
      </c>
      <c r="B142" s="161" t="s">
        <v>370</v>
      </c>
      <c r="C142" s="162" t="s">
        <v>28</v>
      </c>
      <c r="D142" s="137" t="s">
        <v>371</v>
      </c>
      <c r="E142" s="139" t="s">
        <v>62</v>
      </c>
      <c r="F142" s="138">
        <v>18</v>
      </c>
      <c r="G142" s="140">
        <v>70.91</v>
      </c>
      <c r="H142" s="140">
        <f t="shared" si="8"/>
        <v>88.52</v>
      </c>
      <c r="I142" s="140">
        <f t="shared" si="9"/>
        <v>1593.36</v>
      </c>
      <c r="J142" s="141">
        <f t="shared" si="10"/>
        <v>1.8549154940450002E-3</v>
      </c>
    </row>
    <row r="143" spans="1:10" ht="48" customHeight="1" x14ac:dyDescent="0.2">
      <c r="A143" s="137" t="s">
        <v>372</v>
      </c>
      <c r="B143" s="161" t="s">
        <v>373</v>
      </c>
      <c r="C143" s="162" t="s">
        <v>28</v>
      </c>
      <c r="D143" s="137" t="s">
        <v>374</v>
      </c>
      <c r="E143" s="139" t="s">
        <v>39</v>
      </c>
      <c r="F143" s="138">
        <v>4</v>
      </c>
      <c r="G143" s="140">
        <v>86.88</v>
      </c>
      <c r="H143" s="140">
        <f t="shared" si="8"/>
        <v>108.46</v>
      </c>
      <c r="I143" s="140">
        <f t="shared" si="9"/>
        <v>433.84</v>
      </c>
      <c r="J143" s="141">
        <f t="shared" si="10"/>
        <v>5.0505631993804474E-4</v>
      </c>
    </row>
    <row r="144" spans="1:10" ht="36" customHeight="1" x14ac:dyDescent="0.2">
      <c r="A144" s="137" t="s">
        <v>375</v>
      </c>
      <c r="B144" s="161" t="s">
        <v>376</v>
      </c>
      <c r="C144" s="162" t="s">
        <v>28</v>
      </c>
      <c r="D144" s="137" t="s">
        <v>377</v>
      </c>
      <c r="E144" s="139" t="s">
        <v>62</v>
      </c>
      <c r="F144" s="138">
        <v>4</v>
      </c>
      <c r="G144" s="140">
        <v>19.55</v>
      </c>
      <c r="H144" s="140">
        <f t="shared" si="8"/>
        <v>24.4</v>
      </c>
      <c r="I144" s="140">
        <f t="shared" si="9"/>
        <v>97.6</v>
      </c>
      <c r="J144" s="141">
        <f t="shared" si="10"/>
        <v>1.1362137383817343E-4</v>
      </c>
    </row>
    <row r="145" spans="1:10" ht="36" customHeight="1" x14ac:dyDescent="0.2">
      <c r="A145" s="137" t="s">
        <v>378</v>
      </c>
      <c r="B145" s="161" t="s">
        <v>379</v>
      </c>
      <c r="C145" s="162" t="s">
        <v>28</v>
      </c>
      <c r="D145" s="137" t="s">
        <v>380</v>
      </c>
      <c r="E145" s="139" t="s">
        <v>39</v>
      </c>
      <c r="F145" s="138">
        <v>2</v>
      </c>
      <c r="G145" s="140">
        <v>20.78</v>
      </c>
      <c r="H145" s="140">
        <f t="shared" si="8"/>
        <v>25.94</v>
      </c>
      <c r="I145" s="140">
        <f t="shared" si="9"/>
        <v>51.88</v>
      </c>
      <c r="J145" s="141">
        <f t="shared" si="10"/>
        <v>6.0396279454143835E-5</v>
      </c>
    </row>
    <row r="146" spans="1:10" ht="36" customHeight="1" x14ac:dyDescent="0.2">
      <c r="A146" s="137" t="s">
        <v>381</v>
      </c>
      <c r="B146" s="161" t="s">
        <v>382</v>
      </c>
      <c r="C146" s="162" t="s">
        <v>28</v>
      </c>
      <c r="D146" s="137" t="s">
        <v>383</v>
      </c>
      <c r="E146" s="139" t="s">
        <v>39</v>
      </c>
      <c r="F146" s="138">
        <v>4</v>
      </c>
      <c r="G146" s="140">
        <v>8.92</v>
      </c>
      <c r="H146" s="140">
        <f t="shared" si="8"/>
        <v>11.13</v>
      </c>
      <c r="I146" s="140">
        <f t="shared" si="9"/>
        <v>44.52</v>
      </c>
      <c r="J146" s="141">
        <f t="shared" si="10"/>
        <v>5.1828110279461906E-5</v>
      </c>
    </row>
    <row r="147" spans="1:10" ht="36" customHeight="1" x14ac:dyDescent="0.2">
      <c r="A147" s="137" t="s">
        <v>384</v>
      </c>
      <c r="B147" s="161" t="s">
        <v>385</v>
      </c>
      <c r="C147" s="162" t="s">
        <v>28</v>
      </c>
      <c r="D147" s="137" t="s">
        <v>386</v>
      </c>
      <c r="E147" s="139" t="s">
        <v>62</v>
      </c>
      <c r="F147" s="138">
        <v>5</v>
      </c>
      <c r="G147" s="140">
        <v>8.14</v>
      </c>
      <c r="H147" s="140">
        <f t="shared" si="8"/>
        <v>10.16</v>
      </c>
      <c r="I147" s="140">
        <f t="shared" si="9"/>
        <v>50.8</v>
      </c>
      <c r="J147" s="141">
        <f t="shared" si="10"/>
        <v>5.913899376003289E-5</v>
      </c>
    </row>
    <row r="148" spans="1:10" ht="24" customHeight="1" x14ac:dyDescent="0.2">
      <c r="A148" s="137" t="s">
        <v>387</v>
      </c>
      <c r="B148" s="161" t="s">
        <v>388</v>
      </c>
      <c r="C148" s="162" t="s">
        <v>28</v>
      </c>
      <c r="D148" s="137" t="s">
        <v>389</v>
      </c>
      <c r="E148" s="139" t="s">
        <v>62</v>
      </c>
      <c r="F148" s="138">
        <v>5</v>
      </c>
      <c r="G148" s="140">
        <v>13.46</v>
      </c>
      <c r="H148" s="140">
        <f t="shared" si="8"/>
        <v>16.8</v>
      </c>
      <c r="I148" s="140">
        <f t="shared" si="9"/>
        <v>84</v>
      </c>
      <c r="J148" s="141">
        <f t="shared" si="10"/>
        <v>9.7788887319739433E-5</v>
      </c>
    </row>
    <row r="149" spans="1:10" ht="36" customHeight="1" x14ac:dyDescent="0.2">
      <c r="A149" s="137" t="s">
        <v>390</v>
      </c>
      <c r="B149" s="161" t="s">
        <v>391</v>
      </c>
      <c r="C149" s="162" t="s">
        <v>28</v>
      </c>
      <c r="D149" s="137" t="s">
        <v>392</v>
      </c>
      <c r="E149" s="139" t="s">
        <v>39</v>
      </c>
      <c r="F149" s="138">
        <v>1</v>
      </c>
      <c r="G149" s="140">
        <v>53.52</v>
      </c>
      <c r="H149" s="140">
        <f t="shared" si="8"/>
        <v>66.81</v>
      </c>
      <c r="I149" s="140">
        <f t="shared" si="9"/>
        <v>66.81</v>
      </c>
      <c r="J149" s="141">
        <f t="shared" si="10"/>
        <v>7.777709002180705E-5</v>
      </c>
    </row>
    <row r="150" spans="1:10" ht="36" customHeight="1" x14ac:dyDescent="0.2">
      <c r="A150" s="137" t="s">
        <v>393</v>
      </c>
      <c r="B150" s="161" t="s">
        <v>394</v>
      </c>
      <c r="C150" s="162" t="s">
        <v>28</v>
      </c>
      <c r="D150" s="137" t="s">
        <v>395</v>
      </c>
      <c r="E150" s="139" t="s">
        <v>39</v>
      </c>
      <c r="F150" s="138">
        <v>1</v>
      </c>
      <c r="G150" s="140">
        <v>17.98</v>
      </c>
      <c r="H150" s="140">
        <f t="shared" si="8"/>
        <v>22.44</v>
      </c>
      <c r="I150" s="140">
        <f t="shared" si="9"/>
        <v>22.44</v>
      </c>
      <c r="J150" s="141">
        <f t="shared" si="10"/>
        <v>2.6123602755416109E-5</v>
      </c>
    </row>
    <row r="151" spans="1:10" ht="24" customHeight="1" x14ac:dyDescent="0.2">
      <c r="A151" s="137" t="s">
        <v>396</v>
      </c>
      <c r="B151" s="161" t="s">
        <v>397</v>
      </c>
      <c r="C151" s="162" t="s">
        <v>28</v>
      </c>
      <c r="D151" s="137" t="s">
        <v>398</v>
      </c>
      <c r="E151" s="139" t="s">
        <v>39</v>
      </c>
      <c r="F151" s="138">
        <v>1</v>
      </c>
      <c r="G151" s="140">
        <v>14.88</v>
      </c>
      <c r="H151" s="140">
        <f t="shared" si="8"/>
        <v>18.57</v>
      </c>
      <c r="I151" s="140">
        <f t="shared" si="9"/>
        <v>18.57</v>
      </c>
      <c r="J151" s="141">
        <f t="shared" si="10"/>
        <v>2.1618329018185254E-5</v>
      </c>
    </row>
    <row r="152" spans="1:10" ht="36" customHeight="1" x14ac:dyDescent="0.2">
      <c r="A152" s="137" t="s">
        <v>399</v>
      </c>
      <c r="B152" s="161" t="s">
        <v>400</v>
      </c>
      <c r="C152" s="162" t="s">
        <v>28</v>
      </c>
      <c r="D152" s="137" t="s">
        <v>401</v>
      </c>
      <c r="E152" s="139" t="s">
        <v>39</v>
      </c>
      <c r="F152" s="138">
        <v>10</v>
      </c>
      <c r="G152" s="140">
        <v>36.299999999999997</v>
      </c>
      <c r="H152" s="140">
        <f t="shared" si="8"/>
        <v>45.31</v>
      </c>
      <c r="I152" s="140">
        <f t="shared" si="9"/>
        <v>453.1</v>
      </c>
      <c r="J152" s="141">
        <f t="shared" si="10"/>
        <v>5.2747791481635639E-4</v>
      </c>
    </row>
    <row r="153" spans="1:10" ht="24" customHeight="1" x14ac:dyDescent="0.2">
      <c r="A153" s="137" t="s">
        <v>402</v>
      </c>
      <c r="B153" s="161" t="s">
        <v>403</v>
      </c>
      <c r="C153" s="162" t="s">
        <v>247</v>
      </c>
      <c r="D153" s="137" t="s">
        <v>404</v>
      </c>
      <c r="E153" s="139" t="s">
        <v>62</v>
      </c>
      <c r="F153" s="138">
        <v>10</v>
      </c>
      <c r="G153" s="140">
        <v>82.71</v>
      </c>
      <c r="H153" s="140">
        <f t="shared" si="8"/>
        <v>103.25</v>
      </c>
      <c r="I153" s="140">
        <f t="shared" si="9"/>
        <v>1032.5</v>
      </c>
      <c r="J153" s="141">
        <f t="shared" si="10"/>
        <v>1.201988406638464E-3</v>
      </c>
    </row>
    <row r="154" spans="1:10" ht="24" customHeight="1" x14ac:dyDescent="0.2">
      <c r="A154" s="137" t="s">
        <v>405</v>
      </c>
      <c r="B154" s="161" t="s">
        <v>406</v>
      </c>
      <c r="C154" s="162" t="s">
        <v>247</v>
      </c>
      <c r="D154" s="137" t="s">
        <v>407</v>
      </c>
      <c r="E154" s="139" t="s">
        <v>39</v>
      </c>
      <c r="F154" s="138">
        <v>1</v>
      </c>
      <c r="G154" s="140">
        <v>171.42</v>
      </c>
      <c r="H154" s="140">
        <f t="shared" si="8"/>
        <v>214</v>
      </c>
      <c r="I154" s="140">
        <f t="shared" si="9"/>
        <v>214</v>
      </c>
      <c r="J154" s="141">
        <f t="shared" si="10"/>
        <v>2.4912883198124094E-4</v>
      </c>
    </row>
    <row r="155" spans="1:10" ht="24" customHeight="1" x14ac:dyDescent="0.2">
      <c r="A155" s="134" t="s">
        <v>408</v>
      </c>
      <c r="B155" s="160"/>
      <c r="C155" s="160"/>
      <c r="D155" s="134" t="s">
        <v>409</v>
      </c>
      <c r="E155" s="134"/>
      <c r="F155" s="135"/>
      <c r="G155" s="134"/>
      <c r="H155" s="134"/>
      <c r="I155" s="136">
        <f>SUM(I156)</f>
        <v>17731.36</v>
      </c>
      <c r="J155" s="167">
        <f t="shared" si="10"/>
        <v>2.0642023393639703E-2</v>
      </c>
    </row>
    <row r="156" spans="1:10" ht="36" customHeight="1" x14ac:dyDescent="0.2">
      <c r="A156" s="137" t="s">
        <v>410</v>
      </c>
      <c r="B156" s="161" t="s">
        <v>411</v>
      </c>
      <c r="C156" s="162" t="s">
        <v>28</v>
      </c>
      <c r="D156" s="137" t="s">
        <v>412</v>
      </c>
      <c r="E156" s="139" t="s">
        <v>39</v>
      </c>
      <c r="F156" s="138">
        <v>2</v>
      </c>
      <c r="G156" s="140">
        <v>7101.64</v>
      </c>
      <c r="H156" s="140">
        <f>TRUNC(G156 * (1 + 24.84 / 100), 2)</f>
        <v>8865.68</v>
      </c>
      <c r="I156" s="140">
        <f>TRUNC(F156 * H156, 2)</f>
        <v>17731.36</v>
      </c>
      <c r="J156" s="141">
        <f t="shared" si="10"/>
        <v>2.0642023393639703E-2</v>
      </c>
    </row>
    <row r="157" spans="1:10" ht="24" customHeight="1" x14ac:dyDescent="0.2">
      <c r="A157" s="131" t="s">
        <v>413</v>
      </c>
      <c r="B157" s="159"/>
      <c r="C157" s="164"/>
      <c r="D157" s="145" t="s">
        <v>414</v>
      </c>
      <c r="E157" s="131"/>
      <c r="F157" s="132"/>
      <c r="G157" s="131"/>
      <c r="H157" s="131"/>
      <c r="I157" s="133">
        <f>SUM(I158:I159)</f>
        <v>585.68000000000006</v>
      </c>
      <c r="J157" s="166">
        <f t="shared" si="10"/>
        <v>6.8182137530267857E-4</v>
      </c>
    </row>
    <row r="158" spans="1:10" ht="36" customHeight="1" x14ac:dyDescent="0.2">
      <c r="A158" s="137" t="s">
        <v>415</v>
      </c>
      <c r="B158" s="161" t="s">
        <v>416</v>
      </c>
      <c r="C158" s="162" t="s">
        <v>28</v>
      </c>
      <c r="D158" s="137" t="s">
        <v>417</v>
      </c>
      <c r="E158" s="139" t="s">
        <v>39</v>
      </c>
      <c r="F158" s="138">
        <v>4</v>
      </c>
      <c r="G158" s="140">
        <v>27.24</v>
      </c>
      <c r="H158" s="140">
        <f>TRUNC(G158 * (1 + 24.84 / 100), 2)</f>
        <v>34</v>
      </c>
      <c r="I158" s="140">
        <f>TRUNC(F158 * H158, 2)</f>
        <v>136</v>
      </c>
      <c r="J158" s="141">
        <f t="shared" si="10"/>
        <v>1.5832486518434005E-4</v>
      </c>
    </row>
    <row r="159" spans="1:10" ht="36" customHeight="1" x14ac:dyDescent="0.2">
      <c r="A159" s="137" t="s">
        <v>418</v>
      </c>
      <c r="B159" s="161" t="s">
        <v>419</v>
      </c>
      <c r="C159" s="162" t="s">
        <v>28</v>
      </c>
      <c r="D159" s="137" t="s">
        <v>420</v>
      </c>
      <c r="E159" s="139" t="s">
        <v>39</v>
      </c>
      <c r="F159" s="138">
        <v>2</v>
      </c>
      <c r="G159" s="140">
        <v>180.11</v>
      </c>
      <c r="H159" s="140">
        <f>TRUNC(G159 * (1 + 24.84 / 100), 2)</f>
        <v>224.84</v>
      </c>
      <c r="I159" s="140">
        <f>TRUNC(F159 * H159, 2)</f>
        <v>449.68</v>
      </c>
      <c r="J159" s="141">
        <f t="shared" si="10"/>
        <v>5.2349651011833844E-4</v>
      </c>
    </row>
    <row r="160" spans="1:10" ht="24" customHeight="1" x14ac:dyDescent="0.2">
      <c r="A160" s="131" t="s">
        <v>421</v>
      </c>
      <c r="B160" s="159"/>
      <c r="C160" s="159"/>
      <c r="D160" s="145" t="s">
        <v>422</v>
      </c>
      <c r="E160" s="131"/>
      <c r="F160" s="132"/>
      <c r="G160" s="131"/>
      <c r="H160" s="131"/>
      <c r="I160" s="133">
        <f>I161+I171</f>
        <v>348621.04999999993</v>
      </c>
      <c r="J160" s="166">
        <f t="shared" si="10"/>
        <v>0.40584838780641952</v>
      </c>
    </row>
    <row r="161" spans="1:10" ht="24" customHeight="1" x14ac:dyDescent="0.2">
      <c r="A161" s="134" t="s">
        <v>423</v>
      </c>
      <c r="B161" s="160"/>
      <c r="C161" s="160"/>
      <c r="D161" s="134" t="s">
        <v>424</v>
      </c>
      <c r="E161" s="134"/>
      <c r="F161" s="135"/>
      <c r="G161" s="134"/>
      <c r="H161" s="134"/>
      <c r="I161" s="136">
        <f>SUM(I167,I162)</f>
        <v>11982.01</v>
      </c>
      <c r="J161" s="167">
        <f t="shared" si="10"/>
        <v>1.3948897925642752E-2</v>
      </c>
    </row>
    <row r="162" spans="1:10" ht="24" customHeight="1" x14ac:dyDescent="0.2">
      <c r="A162" s="146" t="s">
        <v>425</v>
      </c>
      <c r="B162" s="165"/>
      <c r="C162" s="165"/>
      <c r="D162" s="142" t="s">
        <v>426</v>
      </c>
      <c r="E162" s="146"/>
      <c r="F162" s="147"/>
      <c r="G162" s="146"/>
      <c r="H162" s="146"/>
      <c r="I162" s="148">
        <f>SUM(I163:I166)</f>
        <v>11597.91</v>
      </c>
      <c r="J162" s="168">
        <f t="shared" si="10"/>
        <v>1.3501746596839038E-2</v>
      </c>
    </row>
    <row r="163" spans="1:10" ht="24" customHeight="1" x14ac:dyDescent="0.2">
      <c r="A163" s="137" t="s">
        <v>427</v>
      </c>
      <c r="B163" s="161" t="s">
        <v>281</v>
      </c>
      <c r="C163" s="162" t="s">
        <v>28</v>
      </c>
      <c r="D163" s="137" t="s">
        <v>282</v>
      </c>
      <c r="E163" s="139" t="s">
        <v>30</v>
      </c>
      <c r="F163" s="138">
        <v>372.17</v>
      </c>
      <c r="G163" s="140">
        <v>2.58</v>
      </c>
      <c r="H163" s="140">
        <f>TRUNC(G163 * (1 + 24.84 / 100), 2)</f>
        <v>3.22</v>
      </c>
      <c r="I163" s="140">
        <f>TRUNC(F163 * H163, 2)</f>
        <v>1198.3800000000001</v>
      </c>
      <c r="J163" s="141">
        <f t="shared" si="10"/>
        <v>1.3950981760265399E-3</v>
      </c>
    </row>
    <row r="164" spans="1:10" ht="24" customHeight="1" x14ac:dyDescent="0.2">
      <c r="A164" s="137" t="s">
        <v>428</v>
      </c>
      <c r="B164" s="161" t="s">
        <v>284</v>
      </c>
      <c r="C164" s="162" t="s">
        <v>28</v>
      </c>
      <c r="D164" s="137" t="s">
        <v>285</v>
      </c>
      <c r="E164" s="139" t="s">
        <v>30</v>
      </c>
      <c r="F164" s="138">
        <v>372.17</v>
      </c>
      <c r="G164" s="140">
        <v>14.81</v>
      </c>
      <c r="H164" s="140">
        <f>TRUNC(G164 * (1 + 24.84 / 100), 2)</f>
        <v>18.48</v>
      </c>
      <c r="I164" s="140">
        <f>TRUNC(F164 * H164, 2)</f>
        <v>6877.7</v>
      </c>
      <c r="J164" s="141">
        <f t="shared" si="10"/>
        <v>8.0066979799877612E-3</v>
      </c>
    </row>
    <row r="165" spans="1:10" ht="24" customHeight="1" x14ac:dyDescent="0.2">
      <c r="A165" s="137" t="s">
        <v>429</v>
      </c>
      <c r="B165" s="161" t="s">
        <v>430</v>
      </c>
      <c r="C165" s="162" t="s">
        <v>28</v>
      </c>
      <c r="D165" s="137" t="s">
        <v>431</v>
      </c>
      <c r="E165" s="139" t="s">
        <v>30</v>
      </c>
      <c r="F165" s="138">
        <v>142.69999999999999</v>
      </c>
      <c r="G165" s="140">
        <v>3.01</v>
      </c>
      <c r="H165" s="140">
        <f>TRUNC(G165 * (1 + 24.84 / 100), 2)</f>
        <v>3.75</v>
      </c>
      <c r="I165" s="140">
        <f>TRUNC(F165 * H165, 2)</f>
        <v>535.12</v>
      </c>
      <c r="J165" s="141">
        <f t="shared" si="10"/>
        <v>6.2296177836355915E-4</v>
      </c>
    </row>
    <row r="166" spans="1:10" ht="24" customHeight="1" x14ac:dyDescent="0.2">
      <c r="A166" s="137" t="s">
        <v>432</v>
      </c>
      <c r="B166" s="161" t="s">
        <v>433</v>
      </c>
      <c r="C166" s="162" t="s">
        <v>28</v>
      </c>
      <c r="D166" s="137" t="s">
        <v>434</v>
      </c>
      <c r="E166" s="139" t="s">
        <v>30</v>
      </c>
      <c r="F166" s="138">
        <v>142.69999999999999</v>
      </c>
      <c r="G166" s="140">
        <v>16.77</v>
      </c>
      <c r="H166" s="140">
        <f>TRUNC(G166 * (1 + 24.84 / 100), 2)</f>
        <v>20.93</v>
      </c>
      <c r="I166" s="140">
        <f>TRUNC(F166 * H166, 2)</f>
        <v>2986.71</v>
      </c>
      <c r="J166" s="141">
        <f t="shared" si="10"/>
        <v>3.4769886624611782E-3</v>
      </c>
    </row>
    <row r="167" spans="1:10" ht="24" customHeight="1" x14ac:dyDescent="0.2">
      <c r="A167" s="146" t="s">
        <v>435</v>
      </c>
      <c r="B167" s="165"/>
      <c r="C167" s="165"/>
      <c r="D167" s="146" t="s">
        <v>436</v>
      </c>
      <c r="E167" s="146"/>
      <c r="F167" s="147"/>
      <c r="G167" s="146"/>
      <c r="H167" s="146"/>
      <c r="I167" s="148">
        <f>SUM(I168:I170)</f>
        <v>384.1</v>
      </c>
      <c r="J167" s="168">
        <f t="shared" si="10"/>
        <v>4.4715132880371333E-4</v>
      </c>
    </row>
    <row r="168" spans="1:10" ht="24" customHeight="1" x14ac:dyDescent="0.2">
      <c r="A168" s="137" t="s">
        <v>437</v>
      </c>
      <c r="B168" s="161" t="s">
        <v>438</v>
      </c>
      <c r="C168" s="162" t="s">
        <v>28</v>
      </c>
      <c r="D168" s="137" t="s">
        <v>439</v>
      </c>
      <c r="E168" s="139" t="s">
        <v>30</v>
      </c>
      <c r="F168" s="138">
        <v>6.72</v>
      </c>
      <c r="G168" s="140">
        <v>2.0099999999999998</v>
      </c>
      <c r="H168" s="140">
        <f>TRUNC(G168 * (1 + 24.84 / 100), 2)</f>
        <v>2.5</v>
      </c>
      <c r="I168" s="140">
        <f>TRUNC(F168 * H168, 2)</f>
        <v>16.8</v>
      </c>
      <c r="J168" s="141">
        <f t="shared" si="10"/>
        <v>1.9557777463947889E-5</v>
      </c>
    </row>
    <row r="169" spans="1:10" ht="24" customHeight="1" x14ac:dyDescent="0.2">
      <c r="A169" s="137" t="s">
        <v>440</v>
      </c>
      <c r="B169" s="161" t="s">
        <v>441</v>
      </c>
      <c r="C169" s="162" t="s">
        <v>28</v>
      </c>
      <c r="D169" s="137" t="s">
        <v>442</v>
      </c>
      <c r="E169" s="139" t="s">
        <v>30</v>
      </c>
      <c r="F169" s="138">
        <v>6.72</v>
      </c>
      <c r="G169" s="140">
        <v>28.08</v>
      </c>
      <c r="H169" s="140">
        <f>TRUNC(G169 * (1 + 24.84 / 100), 2)</f>
        <v>35.049999999999997</v>
      </c>
      <c r="I169" s="140">
        <f>TRUNC(F169 * H169, 2)</f>
        <v>235.53</v>
      </c>
      <c r="J169" s="141">
        <f t="shared" si="10"/>
        <v>2.7419305512402654E-4</v>
      </c>
    </row>
    <row r="170" spans="1:10" ht="36" customHeight="1" x14ac:dyDescent="0.2">
      <c r="A170" s="137" t="s">
        <v>443</v>
      </c>
      <c r="B170" s="161" t="s">
        <v>444</v>
      </c>
      <c r="C170" s="162" t="s">
        <v>28</v>
      </c>
      <c r="D170" s="137" t="s">
        <v>445</v>
      </c>
      <c r="E170" s="139" t="s">
        <v>30</v>
      </c>
      <c r="F170" s="138">
        <v>6.72</v>
      </c>
      <c r="G170" s="140">
        <v>15.71</v>
      </c>
      <c r="H170" s="140">
        <f>TRUNC(G170 * (1 + 24.84 / 100), 2)</f>
        <v>19.61</v>
      </c>
      <c r="I170" s="140">
        <f>TRUNC(F170 * H170, 2)</f>
        <v>131.77000000000001</v>
      </c>
      <c r="J170" s="141">
        <f t="shared" si="10"/>
        <v>1.534004962157389E-4</v>
      </c>
    </row>
    <row r="171" spans="1:10" ht="24" customHeight="1" x14ac:dyDescent="0.2">
      <c r="A171" s="134" t="s">
        <v>446</v>
      </c>
      <c r="B171" s="160"/>
      <c r="C171" s="160"/>
      <c r="D171" s="134" t="s">
        <v>447</v>
      </c>
      <c r="E171" s="134"/>
      <c r="F171" s="135"/>
      <c r="G171" s="134"/>
      <c r="H171" s="134"/>
      <c r="I171" s="136">
        <f>I172+I178+I180</f>
        <v>336639.03999999992</v>
      </c>
      <c r="J171" s="167">
        <f t="shared" si="10"/>
        <v>0.39189948988077677</v>
      </c>
    </row>
    <row r="172" spans="1:10" ht="24" customHeight="1" x14ac:dyDescent="0.2">
      <c r="A172" s="146" t="s">
        <v>448</v>
      </c>
      <c r="B172" s="165"/>
      <c r="C172" s="165"/>
      <c r="D172" s="146" t="s">
        <v>108</v>
      </c>
      <c r="E172" s="146"/>
      <c r="F172" s="147"/>
      <c r="G172" s="146"/>
      <c r="H172" s="146"/>
      <c r="I172" s="148">
        <f>SUM(I173:I177)</f>
        <v>306086.83999999997</v>
      </c>
      <c r="J172" s="168">
        <f t="shared" si="10"/>
        <v>0.35633204174779892</v>
      </c>
    </row>
    <row r="173" spans="1:10" ht="24" customHeight="1" x14ac:dyDescent="0.2">
      <c r="A173" s="137" t="s">
        <v>449</v>
      </c>
      <c r="B173" s="161" t="s">
        <v>450</v>
      </c>
      <c r="C173" s="162" t="s">
        <v>17</v>
      </c>
      <c r="D173" s="137" t="s">
        <v>451</v>
      </c>
      <c r="E173" s="139" t="s">
        <v>30</v>
      </c>
      <c r="F173" s="138">
        <v>4828.8</v>
      </c>
      <c r="G173" s="140">
        <v>6.98</v>
      </c>
      <c r="H173" s="140">
        <f>TRUNC(G173 * (1 + 24.84 / 100), 2)</f>
        <v>8.7100000000000009</v>
      </c>
      <c r="I173" s="140">
        <f>TRUNC(F173 * H173, 2)</f>
        <v>42058.84</v>
      </c>
      <c r="J173" s="141">
        <f t="shared" si="10"/>
        <v>4.8962942447130349E-2</v>
      </c>
    </row>
    <row r="174" spans="1:10" ht="36" customHeight="1" x14ac:dyDescent="0.2">
      <c r="A174" s="137" t="s">
        <v>452</v>
      </c>
      <c r="B174" s="161" t="s">
        <v>453</v>
      </c>
      <c r="C174" s="162" t="s">
        <v>17</v>
      </c>
      <c r="D174" s="137" t="s">
        <v>454</v>
      </c>
      <c r="E174" s="139" t="s">
        <v>30</v>
      </c>
      <c r="F174" s="138">
        <v>4553.8</v>
      </c>
      <c r="G174" s="140">
        <v>20.92</v>
      </c>
      <c r="H174" s="140">
        <f>TRUNC(G174 * (1 + 24.84 / 100), 2)</f>
        <v>26.11</v>
      </c>
      <c r="I174" s="140">
        <f>TRUNC(F174 * H174, 2)</f>
        <v>118899.71</v>
      </c>
      <c r="J174" s="141">
        <f t="shared" si="10"/>
        <v>0.13841750408975831</v>
      </c>
    </row>
    <row r="175" spans="1:10" ht="24" customHeight="1" x14ac:dyDescent="0.2">
      <c r="A175" s="137" t="s">
        <v>455</v>
      </c>
      <c r="B175" s="161" t="s">
        <v>284</v>
      </c>
      <c r="C175" s="162" t="s">
        <v>28</v>
      </c>
      <c r="D175" s="137" t="s">
        <v>456</v>
      </c>
      <c r="E175" s="139" t="s">
        <v>30</v>
      </c>
      <c r="F175" s="138">
        <v>680</v>
      </c>
      <c r="G175" s="140">
        <v>14.81</v>
      </c>
      <c r="H175" s="140">
        <f>TRUNC(G175 * (1 + 24.84 / 100), 2)</f>
        <v>18.48</v>
      </c>
      <c r="I175" s="140">
        <f>TRUNC(F175 * H175, 2)</f>
        <v>12566.4</v>
      </c>
      <c r="J175" s="141">
        <f t="shared" si="10"/>
        <v>1.462921754303302E-2</v>
      </c>
    </row>
    <row r="176" spans="1:10" ht="24" customHeight="1" x14ac:dyDescent="0.2">
      <c r="A176" s="137" t="s">
        <v>457</v>
      </c>
      <c r="B176" s="161" t="s">
        <v>284</v>
      </c>
      <c r="C176" s="162" t="s">
        <v>28</v>
      </c>
      <c r="D176" s="137" t="s">
        <v>458</v>
      </c>
      <c r="E176" s="139" t="s">
        <v>30</v>
      </c>
      <c r="F176" s="138">
        <v>3290</v>
      </c>
      <c r="G176" s="140">
        <v>14.81</v>
      </c>
      <c r="H176" s="140">
        <f>TRUNC(G176 * (1 + 24.84 / 100), 2)</f>
        <v>18.48</v>
      </c>
      <c r="I176" s="140">
        <f>TRUNC(F176 * H176, 2)</f>
        <v>60799.199999999997</v>
      </c>
      <c r="J176" s="141">
        <f t="shared" si="10"/>
        <v>7.0779596642027404E-2</v>
      </c>
    </row>
    <row r="177" spans="1:10" ht="24" customHeight="1" x14ac:dyDescent="0.2">
      <c r="A177" s="137" t="s">
        <v>459</v>
      </c>
      <c r="B177" s="161" t="s">
        <v>433</v>
      </c>
      <c r="C177" s="162" t="s">
        <v>28</v>
      </c>
      <c r="D177" s="137" t="s">
        <v>434</v>
      </c>
      <c r="E177" s="139" t="s">
        <v>30</v>
      </c>
      <c r="F177" s="138">
        <v>3428.7</v>
      </c>
      <c r="G177" s="140">
        <v>16.77</v>
      </c>
      <c r="H177" s="140">
        <f>TRUNC(G177 * (1 + 24.84 / 100), 2)</f>
        <v>20.93</v>
      </c>
      <c r="I177" s="140">
        <f>TRUNC(F177 * H177, 2)</f>
        <v>71762.69</v>
      </c>
      <c r="J177" s="141">
        <f t="shared" si="10"/>
        <v>8.3542781025849902E-2</v>
      </c>
    </row>
    <row r="178" spans="1:10" ht="24" customHeight="1" x14ac:dyDescent="0.2">
      <c r="A178" s="146" t="s">
        <v>460</v>
      </c>
      <c r="B178" s="165"/>
      <c r="C178" s="165"/>
      <c r="D178" s="146" t="s">
        <v>461</v>
      </c>
      <c r="E178" s="146"/>
      <c r="F178" s="147"/>
      <c r="G178" s="146"/>
      <c r="H178" s="146"/>
      <c r="I178" s="148">
        <f>SUM(I179)</f>
        <v>8410.7199999999993</v>
      </c>
      <c r="J178" s="168">
        <f t="shared" si="10"/>
        <v>9.7913684566414139E-3</v>
      </c>
    </row>
    <row r="179" spans="1:10" ht="36" customHeight="1" x14ac:dyDescent="0.2">
      <c r="A179" s="137" t="s">
        <v>462</v>
      </c>
      <c r="B179" s="161" t="s">
        <v>444</v>
      </c>
      <c r="C179" s="162" t="s">
        <v>28</v>
      </c>
      <c r="D179" s="137" t="s">
        <v>463</v>
      </c>
      <c r="E179" s="139" t="s">
        <v>30</v>
      </c>
      <c r="F179" s="138">
        <v>428.9</v>
      </c>
      <c r="G179" s="140">
        <v>15.71</v>
      </c>
      <c r="H179" s="140">
        <f>TRUNC(G179 * (1 + 24.84 / 100), 2)</f>
        <v>19.61</v>
      </c>
      <c r="I179" s="140">
        <f>TRUNC(F179 * H179, 2)</f>
        <v>8410.7199999999993</v>
      </c>
      <c r="J179" s="141">
        <f t="shared" si="10"/>
        <v>9.7913684566414139E-3</v>
      </c>
    </row>
    <row r="180" spans="1:10" ht="24" customHeight="1" x14ac:dyDescent="0.2">
      <c r="A180" s="146" t="s">
        <v>464</v>
      </c>
      <c r="B180" s="165"/>
      <c r="C180" s="165"/>
      <c r="D180" s="146" t="s">
        <v>150</v>
      </c>
      <c r="E180" s="146"/>
      <c r="F180" s="147"/>
      <c r="G180" s="146"/>
      <c r="H180" s="146"/>
      <c r="I180" s="148">
        <f>SUM(I181:I182)</f>
        <v>22141.48</v>
      </c>
      <c r="J180" s="168">
        <f t="shared" si="10"/>
        <v>2.577607967633648E-2</v>
      </c>
    </row>
    <row r="181" spans="1:10" ht="36" customHeight="1" x14ac:dyDescent="0.2">
      <c r="A181" s="137" t="s">
        <v>465</v>
      </c>
      <c r="B181" s="161" t="s">
        <v>466</v>
      </c>
      <c r="C181" s="162" t="s">
        <v>28</v>
      </c>
      <c r="D181" s="137" t="s">
        <v>467</v>
      </c>
      <c r="E181" s="139" t="s">
        <v>30</v>
      </c>
      <c r="F181" s="138">
        <v>694</v>
      </c>
      <c r="G181" s="140">
        <v>21.57</v>
      </c>
      <c r="H181" s="140">
        <f>TRUNC(G181 * (1 + 24.84 / 100), 2)</f>
        <v>26.92</v>
      </c>
      <c r="I181" s="140">
        <f>TRUNC(F181 * H181, 2)</f>
        <v>18682.48</v>
      </c>
      <c r="J181" s="141">
        <f t="shared" si="10"/>
        <v>2.1749272994920067E-2</v>
      </c>
    </row>
    <row r="182" spans="1:10" ht="36" customHeight="1" x14ac:dyDescent="0.2">
      <c r="A182" s="137" t="s">
        <v>468</v>
      </c>
      <c r="B182" s="161" t="s">
        <v>469</v>
      </c>
      <c r="C182" s="162" t="s">
        <v>28</v>
      </c>
      <c r="D182" s="137" t="s">
        <v>470</v>
      </c>
      <c r="E182" s="139" t="s">
        <v>62</v>
      </c>
      <c r="F182" s="138">
        <v>300</v>
      </c>
      <c r="G182" s="140">
        <v>9.24</v>
      </c>
      <c r="H182" s="140">
        <f>TRUNC(G182 * (1 + 24.84 / 100), 2)</f>
        <v>11.53</v>
      </c>
      <c r="I182" s="140">
        <f>TRUNC(F182 * H182, 2)</f>
        <v>3459</v>
      </c>
      <c r="J182" s="141">
        <f t="shared" si="10"/>
        <v>4.0268066814164128E-3</v>
      </c>
    </row>
    <row r="183" spans="1:10" ht="24" customHeight="1" x14ac:dyDescent="0.2">
      <c r="A183" s="131" t="s">
        <v>471</v>
      </c>
      <c r="B183" s="159"/>
      <c r="C183" s="159"/>
      <c r="D183" s="131" t="s">
        <v>472</v>
      </c>
      <c r="E183" s="131"/>
      <c r="F183" s="132"/>
      <c r="G183" s="131"/>
      <c r="H183" s="131"/>
      <c r="I183" s="133">
        <f>SUM(I187,I184)</f>
        <v>5683.69</v>
      </c>
      <c r="J183" s="166">
        <f t="shared" si="10"/>
        <v>6.6166871544086877E-3</v>
      </c>
    </row>
    <row r="184" spans="1:10" ht="24" customHeight="1" x14ac:dyDescent="0.2">
      <c r="A184" s="134" t="s">
        <v>473</v>
      </c>
      <c r="B184" s="160"/>
      <c r="C184" s="160"/>
      <c r="D184" s="134" t="s">
        <v>474</v>
      </c>
      <c r="E184" s="134"/>
      <c r="F184" s="135"/>
      <c r="G184" s="134"/>
      <c r="H184" s="134"/>
      <c r="I184" s="136">
        <f>SUM(I185:I186)</f>
        <v>3507.8799999999997</v>
      </c>
      <c r="J184" s="167">
        <f t="shared" si="10"/>
        <v>4.0837105006091374E-3</v>
      </c>
    </row>
    <row r="185" spans="1:10" ht="36" customHeight="1" x14ac:dyDescent="0.2">
      <c r="A185" s="137" t="s">
        <v>475</v>
      </c>
      <c r="B185" s="161" t="s">
        <v>476</v>
      </c>
      <c r="C185" s="162" t="s">
        <v>28</v>
      </c>
      <c r="D185" s="137" t="s">
        <v>477</v>
      </c>
      <c r="E185" s="139" t="s">
        <v>30</v>
      </c>
      <c r="F185" s="138">
        <v>69.67</v>
      </c>
      <c r="G185" s="140">
        <v>3.28</v>
      </c>
      <c r="H185" s="140">
        <f>TRUNC(G185 * (1 + 24.84 / 100), 2)</f>
        <v>4.09</v>
      </c>
      <c r="I185" s="140">
        <f>TRUNC(F185 * H185, 2)</f>
        <v>284.95</v>
      </c>
      <c r="J185" s="141">
        <f t="shared" si="10"/>
        <v>3.3172551716380657E-4</v>
      </c>
    </row>
    <row r="186" spans="1:10" ht="48" customHeight="1" x14ac:dyDescent="0.2">
      <c r="A186" s="137" t="s">
        <v>478</v>
      </c>
      <c r="B186" s="161" t="s">
        <v>479</v>
      </c>
      <c r="C186" s="162" t="s">
        <v>28</v>
      </c>
      <c r="D186" s="137" t="s">
        <v>480</v>
      </c>
      <c r="E186" s="139" t="s">
        <v>30</v>
      </c>
      <c r="F186" s="138">
        <v>69.67</v>
      </c>
      <c r="G186" s="140">
        <v>37.06</v>
      </c>
      <c r="H186" s="140">
        <f>TRUNC(G186 * (1 + 24.84 / 100), 2)</f>
        <v>46.26</v>
      </c>
      <c r="I186" s="140">
        <f>TRUNC(F186 * H186, 2)</f>
        <v>3222.93</v>
      </c>
      <c r="J186" s="141">
        <f t="shared" si="10"/>
        <v>3.7519849834453311E-3</v>
      </c>
    </row>
    <row r="187" spans="1:10" ht="24" customHeight="1" x14ac:dyDescent="0.2">
      <c r="A187" s="134" t="s">
        <v>481</v>
      </c>
      <c r="B187" s="160"/>
      <c r="C187" s="160"/>
      <c r="D187" s="134" t="s">
        <v>482</v>
      </c>
      <c r="E187" s="134"/>
      <c r="F187" s="135"/>
      <c r="G187" s="134"/>
      <c r="H187" s="134"/>
      <c r="I187" s="136">
        <f>SUM(I188:I189)</f>
        <v>2175.81</v>
      </c>
      <c r="J187" s="167">
        <f t="shared" si="10"/>
        <v>2.5329766537995507E-3</v>
      </c>
    </row>
    <row r="188" spans="1:10" ht="24" customHeight="1" x14ac:dyDescent="0.2">
      <c r="A188" s="137" t="s">
        <v>483</v>
      </c>
      <c r="B188" s="161" t="s">
        <v>484</v>
      </c>
      <c r="C188" s="162" t="s">
        <v>28</v>
      </c>
      <c r="D188" s="137" t="s">
        <v>485</v>
      </c>
      <c r="E188" s="139" t="s">
        <v>30</v>
      </c>
      <c r="F188" s="138">
        <v>372.17</v>
      </c>
      <c r="G188" s="140">
        <v>3.3</v>
      </c>
      <c r="H188" s="140">
        <f>TRUNC(G188 * (1 + 24.84 / 100), 2)</f>
        <v>4.1100000000000003</v>
      </c>
      <c r="I188" s="140">
        <f>TRUNC(F188 * H188, 2)</f>
        <v>1529.61</v>
      </c>
      <c r="J188" s="141">
        <f t="shared" si="10"/>
        <v>1.7807007134898409E-3</v>
      </c>
    </row>
    <row r="189" spans="1:10" ht="48" customHeight="1" x14ac:dyDescent="0.2">
      <c r="A189" s="137" t="s">
        <v>486</v>
      </c>
      <c r="B189" s="161" t="s">
        <v>487</v>
      </c>
      <c r="C189" s="162" t="s">
        <v>28</v>
      </c>
      <c r="D189" s="169" t="s">
        <v>488</v>
      </c>
      <c r="E189" s="139" t="s">
        <v>48</v>
      </c>
      <c r="F189" s="138">
        <v>60</v>
      </c>
      <c r="G189" s="140">
        <v>8.6300000000000008</v>
      </c>
      <c r="H189" s="140">
        <f>TRUNC(G189 * (1 + 24.84 / 100), 2)</f>
        <v>10.77</v>
      </c>
      <c r="I189" s="140">
        <f>TRUNC(F189 * H189, 2)</f>
        <v>646.20000000000005</v>
      </c>
      <c r="J189" s="141">
        <f t="shared" si="10"/>
        <v>7.5227594030970982E-4</v>
      </c>
    </row>
    <row r="190" spans="1:10" ht="24" customHeight="1" x14ac:dyDescent="0.2">
      <c r="A190" s="131" t="s">
        <v>489</v>
      </c>
      <c r="B190" s="159"/>
      <c r="C190" s="159"/>
      <c r="D190" s="131" t="s">
        <v>490</v>
      </c>
      <c r="E190" s="131"/>
      <c r="F190" s="132"/>
      <c r="G190" s="131"/>
      <c r="H190" s="131"/>
      <c r="I190" s="133">
        <f>I191</f>
        <v>45180.14</v>
      </c>
      <c r="J190" s="166">
        <f t="shared" si="10"/>
        <v>5.2596614518453003E-2</v>
      </c>
    </row>
    <row r="191" spans="1:10" ht="24" customHeight="1" x14ac:dyDescent="0.2">
      <c r="A191" s="137" t="s">
        <v>491</v>
      </c>
      <c r="B191" s="161" t="s">
        <v>492</v>
      </c>
      <c r="C191" s="162" t="s">
        <v>17</v>
      </c>
      <c r="D191" s="137" t="s">
        <v>493</v>
      </c>
      <c r="E191" s="139" t="s">
        <v>39</v>
      </c>
      <c r="F191" s="138">
        <v>1</v>
      </c>
      <c r="G191" s="140">
        <v>36190.44</v>
      </c>
      <c r="H191" s="140">
        <f>TRUNC(G191 * (1 + 24.84 / 100), 2)</f>
        <v>45180.14</v>
      </c>
      <c r="I191" s="140">
        <f>TRUNC(F191 * H191, 2)</f>
        <v>45180.14</v>
      </c>
      <c r="J191" s="141">
        <f>I191 /$H$195</f>
        <v>5.2596614518453003E-2</v>
      </c>
    </row>
    <row r="192" spans="1:10" x14ac:dyDescent="0.2">
      <c r="A192" s="172"/>
      <c r="B192" s="173"/>
      <c r="C192" s="173"/>
      <c r="D192" s="172"/>
      <c r="E192" s="172"/>
      <c r="F192" s="172"/>
      <c r="G192" s="172"/>
      <c r="H192" s="172"/>
      <c r="I192" s="172"/>
      <c r="J192" s="172"/>
    </row>
    <row r="193" spans="1:10" ht="19.5" customHeight="1" x14ac:dyDescent="0.2">
      <c r="A193" s="174"/>
      <c r="B193" s="174"/>
      <c r="C193" s="174"/>
      <c r="D193" s="175"/>
      <c r="E193" s="176"/>
      <c r="F193" s="177" t="s">
        <v>494</v>
      </c>
      <c r="G193" s="178"/>
      <c r="H193" s="179">
        <f>H195/1.2484</f>
        <v>688075.38449214993</v>
      </c>
      <c r="I193" s="178"/>
      <c r="J193" s="178"/>
    </row>
    <row r="194" spans="1:10" ht="19.5" customHeight="1" x14ac:dyDescent="0.2">
      <c r="A194" s="174"/>
      <c r="B194" s="174"/>
      <c r="C194" s="174"/>
      <c r="D194" s="175"/>
      <c r="E194" s="176"/>
      <c r="F194" s="177" t="s">
        <v>495</v>
      </c>
      <c r="G194" s="178"/>
      <c r="H194" s="179">
        <f>H195-H193</f>
        <v>170917.92550785001</v>
      </c>
      <c r="I194" s="178"/>
      <c r="J194" s="178"/>
    </row>
    <row r="195" spans="1:10" ht="19.5" customHeight="1" x14ac:dyDescent="0.2">
      <c r="A195" s="174"/>
      <c r="B195" s="174"/>
      <c r="C195" s="174"/>
      <c r="D195" s="175"/>
      <c r="E195" s="176"/>
      <c r="F195" s="51" t="s">
        <v>496</v>
      </c>
      <c r="G195" s="180"/>
      <c r="H195" s="181">
        <f>SUM(I190,I183,I160,I157,I79,I70,I61,I49,I41,I37,I33,I22,I18,I8)</f>
        <v>858993.30999999994</v>
      </c>
      <c r="I195" s="180"/>
      <c r="J195" s="180"/>
    </row>
    <row r="196" spans="1:10" ht="60" customHeight="1" x14ac:dyDescent="0.2">
      <c r="A196" s="182"/>
      <c r="B196" s="183"/>
      <c r="C196" s="183"/>
      <c r="D196" s="182"/>
      <c r="E196" s="182"/>
      <c r="F196" s="182"/>
      <c r="G196" s="182"/>
      <c r="H196" s="182"/>
      <c r="I196" s="182"/>
      <c r="J196" s="182"/>
    </row>
    <row r="197" spans="1:10" ht="69.95" customHeight="1" x14ac:dyDescent="0.2">
      <c r="A197" s="185" t="s">
        <v>522</v>
      </c>
      <c r="B197" s="127"/>
      <c r="C197" s="127"/>
      <c r="D197" s="127"/>
      <c r="E197" s="127"/>
      <c r="F197" s="127"/>
      <c r="G197" s="127"/>
      <c r="H197" s="127"/>
      <c r="I197" s="127"/>
      <c r="J197" s="127"/>
    </row>
  </sheetData>
  <mergeCells count="22">
    <mergeCell ref="A195:C195"/>
    <mergeCell ref="F195:G195"/>
    <mergeCell ref="H195:J195"/>
    <mergeCell ref="A197:J197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93:C193"/>
    <mergeCell ref="F193:G193"/>
    <mergeCell ref="H193:J193"/>
    <mergeCell ref="A194:C194"/>
    <mergeCell ref="F194:G194"/>
    <mergeCell ref="H194:J194"/>
  </mergeCells>
  <phoneticPr fontId="35" type="noConversion"/>
  <pageMargins left="0.51181102362204722" right="0.51181102362204722" top="0.59055118110236227" bottom="0.59055118110236227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Cronograma</vt:lpstr>
      <vt:lpstr>DEMONS BDI</vt:lpstr>
      <vt:lpstr>COMP BDI</vt:lpstr>
      <vt:lpstr>Orçamento Sintético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2022-08-12T19:05:08Z</cp:lastPrinted>
  <dcterms:created xsi:type="dcterms:W3CDTF">2022-08-12T16:48:50Z</dcterms:created>
  <dcterms:modified xsi:type="dcterms:W3CDTF">2022-08-12T20:16:57Z</dcterms:modified>
</cp:coreProperties>
</file>